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3 Sørvest/Til kunngjøring PdF/"/>
    </mc:Choice>
  </mc:AlternateContent>
  <xr:revisionPtr revIDLastSave="0" documentId="8_{CDDE2A8E-ED73-431C-AAEC-F7D5B977EB42}" xr6:coauthVersionLast="47" xr6:coauthVersionMax="47" xr10:uidLastSave="{00000000-0000-0000-0000-000000000000}"/>
  <bookViews>
    <workbookView xWindow="25380" yWindow="0" windowWidth="26130" windowHeight="20880" activeTab="1" xr2:uid="{00000000-000D-0000-FFFF-FFFF00000000}"/>
  </bookViews>
  <sheets>
    <sheet name="Veiledning" sheetId="4" r:id="rId1"/>
    <sheet name="B1 Nyanskaffelser" sheetId="10" r:id="rId2"/>
    <sheet name="B2 Kontroll - service" sheetId="7" r:id="rId3"/>
    <sheet name="B3 Timepris og påslagsprosent" sheetId="5" r:id="rId4"/>
    <sheet name="B4 Oppmøtekostnad" sheetId="12" r:id="rId5"/>
    <sheet name="Totalsum til evaluering" sheetId="13" r:id="rId6"/>
  </sheets>
  <definedNames>
    <definedName name="_xlnm._FilterDatabase" localSheetId="1" hidden="1">'B1 Nyanskaffelser'!$A$6:$J$6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2" l="1"/>
  <c r="F12" i="12"/>
  <c r="F13" i="12"/>
  <c r="F15" i="12"/>
  <c r="F16" i="12"/>
  <c r="F17" i="12"/>
  <c r="F18" i="12"/>
  <c r="F19" i="12"/>
  <c r="F20" i="12"/>
  <c r="F21" i="12"/>
  <c r="F23" i="12"/>
  <c r="F24" i="12"/>
  <c r="E9" i="7" l="1"/>
  <c r="E21" i="5"/>
  <c r="E20" i="5"/>
  <c r="J20" i="10" l="1"/>
  <c r="F10" i="12"/>
  <c r="J68" i="10"/>
  <c r="J67" i="10"/>
  <c r="J66" i="10"/>
  <c r="J65" i="10"/>
  <c r="J64" i="10"/>
  <c r="J63" i="10"/>
  <c r="J62" i="10"/>
  <c r="J61" i="10"/>
  <c r="J60" i="10"/>
  <c r="J59" i="10"/>
  <c r="J58" i="10"/>
  <c r="J56" i="10"/>
  <c r="J55" i="10"/>
  <c r="J54" i="10"/>
  <c r="J53" i="10"/>
  <c r="J52" i="10"/>
  <c r="J50" i="10"/>
  <c r="J49" i="10"/>
  <c r="J48" i="10"/>
  <c r="J47" i="10"/>
  <c r="J45" i="10"/>
  <c r="J44" i="10"/>
  <c r="J43" i="10"/>
  <c r="J42" i="10"/>
  <c r="J41" i="10"/>
  <c r="J40" i="10"/>
  <c r="J39" i="10"/>
  <c r="J38" i="10"/>
  <c r="J36" i="10"/>
  <c r="J35" i="10"/>
  <c r="J34" i="10"/>
  <c r="J33" i="10"/>
  <c r="J32" i="10"/>
  <c r="J31" i="10"/>
  <c r="J29" i="10"/>
  <c r="J28" i="10"/>
  <c r="J27" i="10"/>
  <c r="J26" i="10"/>
  <c r="J25" i="10"/>
  <c r="J24" i="10"/>
  <c r="J23" i="10"/>
  <c r="J22" i="10"/>
  <c r="J19" i="10"/>
  <c r="J18" i="10"/>
  <c r="J17" i="10"/>
  <c r="J16" i="10"/>
  <c r="J15" i="10"/>
  <c r="J14" i="10"/>
  <c r="J12" i="10"/>
  <c r="J11" i="10"/>
  <c r="J10" i="10"/>
  <c r="J9" i="10"/>
  <c r="J71" i="10" l="1"/>
  <c r="B2" i="13" s="1"/>
  <c r="F26" i="12"/>
  <c r="B5" i="13" s="1"/>
  <c r="E27" i="7"/>
  <c r="E26" i="7"/>
  <c r="E25" i="7"/>
  <c r="E23" i="7"/>
  <c r="E21" i="7"/>
  <c r="E19" i="7"/>
  <c r="E17" i="7"/>
  <c r="E16" i="7"/>
  <c r="E14" i="7"/>
  <c r="E13" i="7"/>
  <c r="E12" i="7"/>
  <c r="E11" i="7"/>
  <c r="E10" i="7"/>
  <c r="E28" i="7" l="1"/>
  <c r="B3" i="13" s="1"/>
  <c r="E18" i="5" l="1"/>
  <c r="E14" i="5"/>
  <c r="E13" i="5"/>
  <c r="C23" i="5"/>
  <c r="D30" i="5"/>
  <c r="E9" i="5"/>
  <c r="E8" i="5"/>
  <c r="E23" i="5" l="1"/>
  <c r="D31" i="5" s="1"/>
  <c r="B4" i="13" s="1"/>
  <c r="B6" i="13" l="1"/>
</calcChain>
</file>

<file path=xl/sharedStrings.xml><?xml version="1.0" encoding="utf-8"?>
<sst xmlns="http://schemas.openxmlformats.org/spreadsheetml/2006/main" count="370" uniqueCount="217">
  <si>
    <t>Antall er ikke bindende for uttak, men er kun for evalueringen av anbudskonkurransen</t>
  </si>
  <si>
    <t>Kategori</t>
  </si>
  <si>
    <t>Beskrivelse</t>
  </si>
  <si>
    <t>Enhet</t>
  </si>
  <si>
    <t>Total sum</t>
  </si>
  <si>
    <t>stk</t>
  </si>
  <si>
    <t>meter</t>
  </si>
  <si>
    <t>Rotasjonsport</t>
  </si>
  <si>
    <t>Automatisk Pullert</t>
  </si>
  <si>
    <t>Automatiske porter</t>
  </si>
  <si>
    <t>Manuelle porter</t>
  </si>
  <si>
    <t>Vippebom m/motvekt</t>
  </si>
  <si>
    <t>Skyveport</t>
  </si>
  <si>
    <t>Prefabrikerte betongfundamenter - New Jersey</t>
  </si>
  <si>
    <t>Timebaserte arbeider, effektiv arbeidstid  (inkludert håndverktøy men eksklusive materiell)</t>
  </si>
  <si>
    <t>Stillingstype</t>
  </si>
  <si>
    <t>Tidsrom</t>
  </si>
  <si>
    <t>Estimert antall timer pr. år</t>
  </si>
  <si>
    <t>Timepris</t>
  </si>
  <si>
    <t>Totalsum</t>
  </si>
  <si>
    <t>Servicetekniker</t>
  </si>
  <si>
    <t>Totalbeløp</t>
  </si>
  <si>
    <t>Påslag for materiell</t>
  </si>
  <si>
    <t>Gjerder</t>
  </si>
  <si>
    <t>Estimert uttak av materiell</t>
  </si>
  <si>
    <t>Perimetersikring/områdesikring</t>
  </si>
  <si>
    <t xml:space="preserve">Foldeport </t>
  </si>
  <si>
    <t>Automatiske bommer</t>
  </si>
  <si>
    <t xml:space="preserve">Manuelle bommer </t>
  </si>
  <si>
    <t>Estimert volum</t>
  </si>
  <si>
    <t>Rotasjonsporter/rondeller</t>
  </si>
  <si>
    <t>Kjøretøysperrer</t>
  </si>
  <si>
    <t>Veisperrer/roadblock</t>
  </si>
  <si>
    <t>Gjerde panel</t>
  </si>
  <si>
    <t xml:space="preserve">Slagport </t>
  </si>
  <si>
    <t>Rotasjonsport med sykkelport</t>
  </si>
  <si>
    <t>Fundament for vippebom m/motvekt, 7 meter</t>
  </si>
  <si>
    <t>Gjerde fletteverk</t>
  </si>
  <si>
    <t>Fundament for foldeport</t>
  </si>
  <si>
    <t>Fundament for slagport</t>
  </si>
  <si>
    <t>Skyveport, ikke kjøresterk</t>
  </si>
  <si>
    <t>Fundament for skyveport, ikke kjøresterk</t>
  </si>
  <si>
    <t>Skyveport, kjøresterk</t>
  </si>
  <si>
    <t>Fundament for skyveport, kjøresterk</t>
  </si>
  <si>
    <t>Tilpasset manuell vippebom m/motvekt og 7 m arm</t>
  </si>
  <si>
    <t>Fast pullert</t>
  </si>
  <si>
    <t>Fundament for automatisk pullert</t>
  </si>
  <si>
    <t>Fundament for fast pullert</t>
  </si>
  <si>
    <t>Spesifisering</t>
  </si>
  <si>
    <t>Levert på lokasjon</t>
  </si>
  <si>
    <t>Sikringsklasse</t>
  </si>
  <si>
    <t>Sikringsklasse 2 for gjerder</t>
  </si>
  <si>
    <t>Sikringsklasse 3 for gjerder</t>
  </si>
  <si>
    <t>Sikringsklasse 3 for gjerder, sikringsklasse 2 for kjøretøysperre</t>
  </si>
  <si>
    <t>Sikringsklasse 2 for kjøretøysperre</t>
  </si>
  <si>
    <t>Tilpasset port med 6 meter kjøreåpning, kjøresterk, sikringsklasse 3 for gjerde og sikringsklasse 2 for kjøretøysperre, V/12,000(N3)/50/90:0/0</t>
  </si>
  <si>
    <t>Tilpasset port med 6 meter kjøreåpning, sikringsklasse 3 for gjerde</t>
  </si>
  <si>
    <t>Tilpasset port med 4 meter kjøreåpning, sikringsklasse 3 for gjerde</t>
  </si>
  <si>
    <t>Omfatter alle arbeider med etablering av fundament etter godkjent gravemelding er gitt og tilkobling til relevant infrastruktur inntil 1 meter fra fundamentet</t>
  </si>
  <si>
    <t>Fundament for veisperre/roadblock</t>
  </si>
  <si>
    <t>Rotasjonsport, sporadisk bruk</t>
  </si>
  <si>
    <t>Rotasjonsport, hyppig bruk</t>
  </si>
  <si>
    <t>Fundament for rotasjonsport</t>
  </si>
  <si>
    <t>Tilpasset rotasjonsport sikringsklasse 3</t>
  </si>
  <si>
    <t>Fundament for rotasjonsport med sykkelport</t>
  </si>
  <si>
    <t>Tilpasset rotasjonsport med sykkelport sikringsklasse 3</t>
  </si>
  <si>
    <t>Bom</t>
  </si>
  <si>
    <t>Automatisk Pullert (Ett styreskap og to pullerter)</t>
  </si>
  <si>
    <t>enhet</t>
  </si>
  <si>
    <t>Estimert antall</t>
  </si>
  <si>
    <t>Ferdig montert
Klargjort for AAK 
Skal være tilpasset styring av samme type automatiske veisperrer som priset i punktene over</t>
  </si>
  <si>
    <t>Styreskap for styring av inntil 2 stk automatiske hydrauliske nedsenkbare kjøretøysperrer
Plassert på sikker side 10 meter fra nærmeste pullert
Kapslingsgrad: IP55 eller bedre</t>
  </si>
  <si>
    <t>Styreskap for automatisk veisperre/roadblock</t>
  </si>
  <si>
    <t>Ferdig montert
Klargjort for AAK 
Skal være tilpasset styring av samme type automatiske pullerter som priset i punktene over</t>
  </si>
  <si>
    <t>Styreskap for styring av inntil 4 stk automatiske hydrauliske pullerterer
Plassert på sikker side 10 meter fra nærmeste pullert
Kapslingsgrad: IP55 eller bedre</t>
  </si>
  <si>
    <t>Styreskap for automatisk pullert</t>
  </si>
  <si>
    <t>Automatisk nedfellbar kjøretøysperre/roadblock</t>
  </si>
  <si>
    <t>Ferdig montert
Klargjort for AAK 
Montert på eksisterende fundament
Tilkoblet eksisterende styreskap</t>
  </si>
  <si>
    <t>Galvanisert overflate med antisklistruktur
Rød og hvit varselmerking på åpningsside</t>
  </si>
  <si>
    <t>Ferdig montert
Montert på eksisterende fundament</t>
  </si>
  <si>
    <t>Omfatter alle arbeider med etablering av fundament etter godkjent gravemelding er gitt og tilkobling til relevant infrastruktur, inklusiv drenering, inntil 1 meter fra fundamentet</t>
  </si>
  <si>
    <t>Ferdig montert
Klargjort for AAK
Montert på eksisterende fundament</t>
  </si>
  <si>
    <t>Tilpasset manuell vippebom m/motvekt og 3 m arm</t>
  </si>
  <si>
    <t>Fundament for vippebom m/motvekt, 3 meter</t>
  </si>
  <si>
    <t>7 meter arm
Støttestolpe
Skal kunne håndteres av en person
Korrosjonsklasse C4 etter EN12944-2
Låsbar med hengelås</t>
  </si>
  <si>
    <t>3 meter arm
Støttestolpe
Skal kunne håndteres av en person
Korrosjonsklasse C4 etter EN12944-2
Låsbar med hengelås</t>
  </si>
  <si>
    <t>Tilpasset automatisk bom med 6 meter arm</t>
  </si>
  <si>
    <t>Fundament for automatisk bom, 6 meter bredde</t>
  </si>
  <si>
    <t>Tilpasset automatisk bom med 3 meter arm</t>
  </si>
  <si>
    <t>Fundament for automatisk bom, 3 meter bredde</t>
  </si>
  <si>
    <t xml:space="preserve">6 meter arm
Korrosjonsklasse C4 etter EN12944-2
Farge: Hvit arm med rød merking
</t>
  </si>
  <si>
    <t>Bomarm 6 meter</t>
  </si>
  <si>
    <t>Ferdig montert på eksisterende bomhus</t>
  </si>
  <si>
    <t>Prisen skal gjelde følgende farger:
Hvit med rød markering</t>
  </si>
  <si>
    <t xml:space="preserve">3 meter arm
Korrosjonsklasse C4 etter EN12944-2
Farge: Hvit arm med rød merking
</t>
  </si>
  <si>
    <t>Bomarm 3 meter</t>
  </si>
  <si>
    <t xml:space="preserve">6 meter arm
Åpningshastighet: &lt; 2 sekunder
Levetid (MCBF): &gt; 1 000 000
Korrosjonsklasse C4 etter EN12944-2
Farge: Oransj bomhus, hvit arm med rød merking
Skal fungere ned til -35 grader celsius
</t>
  </si>
  <si>
    <t>Bom, hyppig bruk</t>
  </si>
  <si>
    <t xml:space="preserve">6 meter arm
Åpningshastighet: &lt; 4 sekunder
Levetid (MCBF): &gt; 250 000
Korrosjonsklasse C4 etter EN12944-2
Farge: Oransj bomhus, hvit arm med rød merking
Skal fungere ned til -35 grader celsius
</t>
  </si>
  <si>
    <t>Bom, sporadisk bruk</t>
  </si>
  <si>
    <t xml:space="preserve">3 meter arm
Åpningshastighet: &lt; 2 sekunder
Levetid (MCBF): &gt; 1 000 000
Korrosjonsklasse C4 etter EN12944-2
Farge: Oransj bomhus, hvit arm med rød merking
Skal fungere ned til -35 grader celsius
</t>
  </si>
  <si>
    <t>Ferdig montert, inkl. alt av styring. 
Klargjort for AAK
Montert på eksisterende fundament</t>
  </si>
  <si>
    <t xml:space="preserve">3 meter arm
Åpningshastighet: &lt; 4 sekunder
Levetid (MCBF): &gt; 250 000
Korrosjonsklasse C4 etter EN12944-2
Farge: Oransj bomhus, hvit arm med rød merking
Skal fungere ned til -35 grader celsius
</t>
  </si>
  <si>
    <t>Ferdig montert på gjerde</t>
  </si>
  <si>
    <t>Merkostnad for piggtråd på topp av gjerde
Tre rekker piggtråd
Type piggtråd: 1,7 mm tvunnet
Piggtrådknekt: L20x40 mm. 700 mm lang, galvanisert overflate
45 grader vinkel</t>
  </si>
  <si>
    <t>Ferdig montert. Ved bestilling av mer enn 50 meter gjerdelinje</t>
  </si>
  <si>
    <t>Ferdig montert. Ved bestilling mindre enn 50 meter gjerdelinje</t>
  </si>
  <si>
    <t xml:space="preserve">Fletteverksgjerde, sikringsklasse 2
Fundamentert i løsmasser
Avstand til bakken: &lt; 10 cm
Høyde: 2,5 meter
Stolpeavstand: 2 meter
Maskestørrelse: 50x50 mm
Trådtykkelse: 2,7 mm
Forsterket med 4 mm bølgetråd i topp og bunn.
T60x7,5/L60x7,5 stolper fundamentert en meter ned i bakken. 
Korrosjonsklasse C4 etter EN12944-2. </t>
  </si>
  <si>
    <t>Farge</t>
  </si>
  <si>
    <t>Foldeport kjøresterk</t>
  </si>
  <si>
    <t>Foldeport ikke kjøresterk</t>
  </si>
  <si>
    <t>Slagport kjøresterk</t>
  </si>
  <si>
    <t>Slagport ikke kjøresterk</t>
  </si>
  <si>
    <t>Skyveport kjøresterk</t>
  </si>
  <si>
    <t>Skyveport ikke kjøresterk</t>
  </si>
  <si>
    <t>Tillegg for ekstra automatisk pullert på samme styreskap</t>
  </si>
  <si>
    <t>Spesialgjerde Vilt</t>
  </si>
  <si>
    <t xml:space="preserve">Fletteverksgjerde
Fundamentert i løsmasser
Tett mot bakken
Høyde: 3,6 meter
Stolpeavstand: Ca. 2,5 meter
Trådavstand: 150 mm vertikalt. Gradvis økende horisontalt. &lt;100 mm nederste felt, 200-250 mm øverste felt. 
Trådtykkelse: 2,5 mm
T60x7,5/L60x7,5 stolper fundamentert en meter ned i bakken. 
Korrosjonsklasse C4 etter EN12944-2. </t>
  </si>
  <si>
    <t xml:space="preserve">Prisen skal gjelde følgende farger:
Galvanisert overflate
</t>
  </si>
  <si>
    <t>4 meter kjøreåpning
Høyde: 2,4 meter
Enkeltsidig hengsling
Tilpasset sterk vind
Korrosjonsklasse C4 etter EN12944-2. 
Skal ha utforming som hindrer klatring og pigger på toppen
Skal fungere ned til -35 grader celsius
Styreskap 10 meter fra port på sikker side
Åpningstid: &lt; 20 sekunder</t>
  </si>
  <si>
    <t>6 meter kjøreåpning
Ikke kjøresterk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</si>
  <si>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6 meter kjøreåpning
Motstand mot kjøretøy: V/7,500(N3)/50/90:10/30, eller bedre, etter PAS68:2010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</si>
  <si>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Tilpasset port med 6 meter kjøreåpning, kjøresterk, sikringsklasse 3 for gjerde og sikringsklasse 2 for kjøretøysperre, V/7,500(N3)/50/90:10/30</t>
  </si>
  <si>
    <t>4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</si>
  <si>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</si>
  <si>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Motstand mot kjøretøy: V/7,500(N3)/50/90:10/30, eller bedre, etter PAS68:2010
Høyde: 2,4 meter
Enkeltsidig hengsling
Tilpasset sterk vind
Korrosjonsklasse C4 etter EN12944-2. 
Skal ha utforming som hindrer klatring og pigger på toppen
Skal ha system for sikker åpning under vindforhold
Skal fungere ned til -35 grader celsius</t>
  </si>
  <si>
    <t>Innvendig høyde: &gt; 2 meter
Tilpasset sterk vind
Kapasitet: &gt; 5 passeringer pr minutt
Levetid (MCBF): &gt; 250 000
Korrosjonsklasse C4 etter EN12944-2. 
Skal ha utforming som hindrer klatring og pigger på toppen
Skal ha system for manuell åpning
Skal fungere ned til -35 grader celsius</t>
  </si>
  <si>
    <t>Innvendig høyde: &gt; 2 meter
Tilpasset sterk vind
Kapasitet: &gt; 15 passeringer pr minutt
Levetid (MCBF): &gt; 1 000 000
Korrosjonsklasse C4 etter EN12944-2. 
Skal ha utforming som hindrer klatring og pigger på toppen
Skal ha system for manuell åpning
Skal fungere ned til -35 grader celsius</t>
  </si>
  <si>
    <t>Innvendig høyde: &gt; 2 meter
Tilpasset sterk vind
Kapasitet: &gt; 5 passeringer pr minutt
Levetid (MCBF): &gt; 1 000 000
Korrosjonsklasse C4 etter EN12944-2. 
Skal ha utforming som hindrer klatring og pigger på toppen
Skal ha system for manuell åpning
Skal fungere ned til -35 grader celsius</t>
  </si>
  <si>
    <t>Motstand mot kjøretøy: V/3,500(N1)/80/90:2/10, eller bedre, etter PAS68:2010 
Korrosjonsklasse C4 etter EN12944-2. 
Skal fungere ned til -35 grader celsius
Skal ha system for manuell åpning
Styreskap 10 meter fra port på sikker side</t>
  </si>
  <si>
    <t>Motstand mot kjøretøy: V/7,500(N3)/50/90:10/30, eller bedre, etter PAS68:2010
Korrosjonsklasse C4 etter EN12944-2. 
Skal fungere ned til -35 grader celsius
Skal ha system for manuell åpning
Styreskap 10 meter fra port på sikker side</t>
  </si>
  <si>
    <t xml:space="preserve">Motstand mot kjøretøy: V/3,500(N1)/80/90:2/10, eller bedre, etter PAS68:2010 
Korrosjonsklasse C4 etter EN12944-2. 
</t>
  </si>
  <si>
    <t xml:space="preserve">Motstand mot kjøretøy: V/7,500(N3)/50/90:10/30, eller bedre, etter PAS68:2010 
Korrosjonsklasse C4 etter EN12944-2. 
</t>
  </si>
  <si>
    <t xml:space="preserve">Motstand mot kjøretøy: V/7,500(N3)/50/90:1/10, eller bedre, etter PAS68:2010
Korrosjonsklasse C4 etter EN12944-2. 
</t>
  </si>
  <si>
    <t xml:space="preserve">Motstand mot kjøretøy:V/12,000(N3)/80/90:1/10, eller bedre, etter PAS68:2010 
Korrosjonsklasse C4 etter EN12944-2. 
</t>
  </si>
  <si>
    <t>Tilpasset fast pullert sikringsklasse 2 som kjøretøysperre. 
Tilpasset V/7,500(N3)/50/90 pullert i listen over</t>
  </si>
  <si>
    <t>Tilpasset automatisk pullert sikringsklasse 2 som kjøretøysperre. 
Tilpasset V/7,500(N3)/50/90 pullert i listen over</t>
  </si>
  <si>
    <t>Tilpasset veisperre/roadblock i sikringsklasse 2 som kjøretøysperre.
Tilpasset :V/12,000(N3)/80/90 roadblock i listen over</t>
  </si>
  <si>
    <r>
      <t>Beskrivelse</t>
    </r>
    <r>
      <rPr>
        <sz val="10"/>
        <rFont val="Arial"/>
        <family val="2"/>
      </rPr>
      <t> </t>
    </r>
  </si>
  <si>
    <t>Enhet </t>
  </si>
  <si>
    <t>Sum</t>
  </si>
  <si>
    <t>Oppmøte</t>
  </si>
  <si>
    <t xml:space="preserve"> </t>
  </si>
  <si>
    <r>
      <t>Priser oppgis  ekskl. mva.</t>
    </r>
    <r>
      <rPr>
        <sz val="11"/>
        <rFont val="Arial"/>
        <family val="2"/>
      </rPr>
      <t> </t>
    </r>
  </si>
  <si>
    <t>Pris NOK ekskl. mva.</t>
  </si>
  <si>
    <t>meter à 3 rader</t>
  </si>
  <si>
    <t>Sum timer pr år/pris tjenester pr. år</t>
  </si>
  <si>
    <t>Estimert antall oppmøter (pr.år)</t>
  </si>
  <si>
    <t>Merkostnad for betongfundament til gjerde. Hver gjerdestolpe forankres i betongfundament minimum 0,2 m3 betong.</t>
  </si>
  <si>
    <t>Betongfundament for gjerdestolper</t>
  </si>
  <si>
    <t>Fundamentering av gjerdestolper i fjell</t>
  </si>
  <si>
    <t>Fundamentering av gjerdestolpe der det er liten avstand ned til fjell. Borres og gyses ned i fjell.</t>
  </si>
  <si>
    <t>Piggtråd</t>
  </si>
  <si>
    <t>time</t>
  </si>
  <si>
    <t>Hjelpearbeider/ufaglært/lærling</t>
  </si>
  <si>
    <t>Rådgivning/prosjektering</t>
  </si>
  <si>
    <t>Mandag - fredag  kl 0800-1600</t>
  </si>
  <si>
    <t>Hasteoppdrag/utkalling</t>
  </si>
  <si>
    <t>Kveld kl 1600-2100 og lørdag kl 0800-2100</t>
  </si>
  <si>
    <t>Påslag for deler, materiell, produkter som ikke er listet i "B1 Nyanskaffelser"</t>
  </si>
  <si>
    <t>4. Totalsum til evaluering</t>
  </si>
  <si>
    <t>B1 Nyanskaffelser</t>
  </si>
  <si>
    <t>B2 Kontroll/service</t>
  </si>
  <si>
    <t>B3 Timepriser og påslagsprosent</t>
  </si>
  <si>
    <t>Totalsum til evaluering</t>
  </si>
  <si>
    <t>*Oppmøtekostnad inkl. lønn, kjøregodtgjørelse, ferge, bom, parkering, reise og diett etc.</t>
  </si>
  <si>
    <t>Delsum til evaluering</t>
  </si>
  <si>
    <t>B3 - Timepriser og påslagsprosent</t>
  </si>
  <si>
    <t>Bennyttes for varer og tjenester der prisene i B1 og B2 ikke er dekkende.</t>
  </si>
  <si>
    <t>Pris eks.mva</t>
  </si>
  <si>
    <t>Innen 1 virkedag (oppmøtekostnad for aktuelle lokasjon  i B4 kan faktureres i tillegg)</t>
  </si>
  <si>
    <t>Innen 3 virkedager (oppmøtekostnad for aktuelle lokasjon  i B4 kan faktureres i tillegg)</t>
  </si>
  <si>
    <t>B1 Nyanskaffelser - Leverandøren skal fylle ut alle grønne felter. Legg spesielt merke til informasjon i kolonne E. Leverandørens ingitte priser skal også dekke materiell og arbeidskostnader. De kan ikke faktureres timer for disse leveransene.</t>
  </si>
  <si>
    <t>B2 Kontroll og service - Leverandøren skal fylle ut alle grønne felter. Leverandørens inngitte priser skal dekke alle kostnader i forbindelse med kontroll/service iht. vedlegg 2.1 punkt 7.1 og vedlegg 11.</t>
  </si>
  <si>
    <t>Produsent og typebetegnelse</t>
  </si>
  <si>
    <t>B4 Reise - opphold</t>
  </si>
  <si>
    <t>B3 Timepriser og påslagsprosent - Leverandøren skal fylle ut alle grønne felter. Timepriser benyttes kun der de ikke finnes dekkende prisposter i vedlegg 9 - B1 og B2.</t>
  </si>
  <si>
    <t>B5 Totalsum - Fylles ut automatisk.</t>
  </si>
  <si>
    <t>Antall er ikke bindende for uttak, og er kun for evalueringen av anbudskonkurransen</t>
  </si>
  <si>
    <t xml:space="preserve">Prefabrikerte betongelementer av typen New Jersey </t>
  </si>
  <si>
    <t>Pris pr. enhet</t>
  </si>
  <si>
    <t>Påslag på nettopriser i prosent (%)</t>
  </si>
  <si>
    <t>Enkel rydding av vegetasjon</t>
  </si>
  <si>
    <t>Utføres med håndholdte redskaper</t>
  </si>
  <si>
    <t>Påslag på materiell (maksimal tillatt påslag er 25%)</t>
  </si>
  <si>
    <t xml:space="preserve">Prisen skal gjelde følgende farger:
Galvanisert overflate                                      </t>
  </si>
  <si>
    <t>Prisen skal gjelde følgende farger:
Galvanisert overflate
RAL7016 eller tilsvarende
RAL9005 eller tilsvarende</t>
  </si>
  <si>
    <t>Prisen skal gjelde følgende farger:
Galvanisert overflate
RAL 7016 eller tilsvarende
RAL 9005 eller tilsvarende
Arm: 
Hvit med rød markerin</t>
  </si>
  <si>
    <t>Prisen skal gjelde følgende farger:
Stål med anti-korrosjonsbelegg
RAL7016 eller tilsvarende
RAL9005 eller tilsvarende</t>
  </si>
  <si>
    <t>Prisen skal gjelde følgende farger:
Bomhus:
Galvanisert overflate eller stål med anti-korrosjons belegg
RAL 7016 eller tilsvarende
RAL 9005 eller tilsvarende
Arm: 
Hvit med rød markering</t>
  </si>
  <si>
    <t>Prisen skal gjelde følgende farger:
Galvanisert overflate
RAL7016 eller tilsvarende
RAL9005eller tilsvarende</t>
  </si>
  <si>
    <t>Prisen skal gjelde følgende farger: Galvanisert overflate
RAL7016 eller tilsvarende
RAL9005 eller tilsvarende</t>
  </si>
  <si>
    <t xml:space="preserve">Prisen skal gjelde følgende farger: RAL 6005, RAL 7016 pg RAL 9005 eller tilsvarende </t>
  </si>
  <si>
    <t>Pristillegg pr. meter for andre farger  (produktene i linje 9-12)</t>
  </si>
  <si>
    <t xml:space="preserve">Prisen skal gjelde følgende farger:
Galvanisert overflate                        </t>
  </si>
  <si>
    <t xml:space="preserve">Estimert volum i prisskjema er er basert på et forventet årlig behov, og medfører ikke en forpliktelse for uttak på rammeavtalen. </t>
  </si>
  <si>
    <t>B4 Oppmøtekostnad -  Leverandøren skal fylle ut alle grønne felter. Leverandørens inngitte priser skal dekke alle kostnader iht. vedlegg 2.1 punkt 7.3, 7.4 og 7.5.</t>
  </si>
  <si>
    <t>REGION ØST, distrikt Innlandet</t>
  </si>
  <si>
    <t>B2 Kontroll og service</t>
  </si>
  <si>
    <t xml:space="preserve">Prisskjemaene omfatter priser på produkter og tjenester som Forsvarsbygg vil kunne ha behov for i avtaleperioden. Prisskjemaene er ikke uttømmende.
</t>
  </si>
  <si>
    <t>Oppmøtekostnader område Agder</t>
  </si>
  <si>
    <t>Oppmøtekostnader område Rogaland</t>
  </si>
  <si>
    <t>Oppmøtekostnader område Jåttå</t>
  </si>
  <si>
    <t>Kvevika</t>
  </si>
  <si>
    <t>Kjevik</t>
  </si>
  <si>
    <t>Evjemoen</t>
  </si>
  <si>
    <t>Geiskelid</t>
  </si>
  <si>
    <t>Madlaleieren</t>
  </si>
  <si>
    <t>Vatneleieren HV08</t>
  </si>
  <si>
    <t>Sola Land</t>
  </si>
  <si>
    <t>Sola Sjø</t>
  </si>
  <si>
    <t>Tananger</t>
  </si>
  <si>
    <t>Bjerkreim</t>
  </si>
  <si>
    <t>Espeland</t>
  </si>
  <si>
    <t xml:space="preserve">Jåttå </t>
  </si>
  <si>
    <t>Ulsnes</t>
  </si>
  <si>
    <t xml:space="preserve">Panelgjerde, sikringsklasse 3
Fundamentert i løsmasser
Avstand til bakken: &lt; 10 cm
Høyde 2,5 meter
Stolpeavstand: 2,4 meter
Maskestørrelse: 76,2x12,7 mm
Trådtykkelse: 2x6 mm horisontalt, 5 mm vertikalt (eller tilsvarende som oppfyller krav til sikringsklassen)
T75x9/L75x9 stolper fundamentert 1,3 meter ned i bakken. 
Korrosjonsklasse C4 etter EN12944-2.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</si>
</sst>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(&quot;kr&quot;\ * #,##0.00_);_(&quot;kr&quot;\ * \(#,##0.00\);_(&quot;kr&quot;\ * &quot;-&quot;??_);_(@_)"/>
    <numFmt numFmtId="165" formatCode="0.0\ %"/>
    <numFmt numFmtId="166" formatCode="_(* #,##0.00_);_(* \(#,##0.00\);_(* &quot;-&quot;??_);_(@_)"/>
    <numFmt numFmtId="167" formatCode="_-&quot;kr&quot;\ * #,##0.0000_-;\-&quot;kr&quot;\ * #,##0.0000_-;_-&quot;kr&quot;\ * &quot;-&quot;??_-;_-@_-"/>
    <numFmt numFmtId="168" formatCode="_ * #,##0_ ;_ * \-#,##0_ ;_ * &quot;-&quot;??_ ;_ @_ "/>
    <numFmt numFmtId="169" formatCode="_-[$kr-414]\ * #,##0_-;\-[$kr-414]\ * #,##0_-;_-[$kr-414]\ * &quot;-&quot;??_-;_-@_-"/>
  </numFmts>
  <fonts count="44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name val="Garamond"/>
      <family val="1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0000FF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Garamond"/>
      <family val="2"/>
    </font>
    <font>
      <b/>
      <sz val="11"/>
      <color rgb="FF000000"/>
      <name val="Arial"/>
      <family val="2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Tahoma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9"/>
      <color rgb="FFFF0000"/>
      <name val="Arial"/>
      <family val="2"/>
    </font>
    <font>
      <b/>
      <sz val="14"/>
      <name val="Calibri"/>
      <family val="2"/>
      <scheme val="minor"/>
    </font>
    <font>
      <sz val="11"/>
      <color rgb="FF000000"/>
      <name val="Garamond"/>
      <family val="1"/>
    </font>
    <font>
      <sz val="1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</cellStyleXfs>
  <cellXfs count="224">
    <xf numFmtId="0" fontId="0" fillId="0" borderId="0" xfId="0"/>
    <xf numFmtId="0" fontId="2" fillId="2" borderId="3" xfId="0" applyFont="1" applyFill="1" applyBorder="1" applyAlignment="1">
      <alignment wrapText="1"/>
    </xf>
    <xf numFmtId="0" fontId="2" fillId="0" borderId="0" xfId="1" applyAlignment="1" applyProtection="1">
      <alignment wrapText="1"/>
      <protection locked="0"/>
    </xf>
    <xf numFmtId="0" fontId="0" fillId="0" borderId="0" xfId="0" applyAlignment="1">
      <alignment wrapText="1"/>
    </xf>
    <xf numFmtId="0" fontId="2" fillId="0" borderId="0" xfId="0" applyFont="1"/>
    <xf numFmtId="0" fontId="0" fillId="2" borderId="0" xfId="0" applyFill="1"/>
    <xf numFmtId="0" fontId="26" fillId="0" borderId="0" xfId="0" applyFont="1"/>
    <xf numFmtId="0" fontId="27" fillId="9" borderId="0" xfId="0" applyFont="1" applyFill="1"/>
    <xf numFmtId="0" fontId="28" fillId="9" borderId="0" xfId="0" applyFont="1" applyFill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  <xf numFmtId="0" fontId="29" fillId="9" borderId="0" xfId="0" applyFont="1" applyFill="1" applyAlignment="1">
      <alignment wrapText="1"/>
    </xf>
    <xf numFmtId="0" fontId="29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31" fillId="0" borderId="0" xfId="0" applyFont="1"/>
    <xf numFmtId="0" fontId="7" fillId="0" borderId="0" xfId="0" applyFont="1" applyAlignment="1">
      <alignment wrapText="1"/>
    </xf>
    <xf numFmtId="0" fontId="0" fillId="10" borderId="3" xfId="0" applyFill="1" applyBorder="1" applyAlignment="1">
      <alignment horizontal="right" wrapText="1"/>
    </xf>
    <xf numFmtId="169" fontId="0" fillId="0" borderId="0" xfId="0" applyNumberFormat="1" applyAlignment="1">
      <alignment horizontal="right" wrapText="1"/>
    </xf>
    <xf numFmtId="0" fontId="7" fillId="9" borderId="0" xfId="0" applyFont="1" applyFill="1" applyAlignment="1">
      <alignment wrapText="1"/>
    </xf>
    <xf numFmtId="0" fontId="15" fillId="2" borderId="0" xfId="0" applyFont="1" applyFill="1"/>
    <xf numFmtId="0" fontId="13" fillId="2" borderId="0" xfId="0" applyFont="1" applyFill="1"/>
    <xf numFmtId="0" fontId="16" fillId="2" borderId="0" xfId="0" applyFont="1" applyFill="1"/>
    <xf numFmtId="3" fontId="13" fillId="2" borderId="19" xfId="0" applyNumberFormat="1" applyFont="1" applyFill="1" applyBorder="1"/>
    <xf numFmtId="0" fontId="13" fillId="2" borderId="18" xfId="0" applyFont="1" applyFill="1" applyBorder="1"/>
    <xf numFmtId="0" fontId="15" fillId="2" borderId="18" xfId="0" applyFont="1" applyFill="1" applyBorder="1"/>
    <xf numFmtId="3" fontId="15" fillId="2" borderId="19" xfId="0" applyNumberFormat="1" applyFont="1" applyFill="1" applyBorder="1"/>
    <xf numFmtId="0" fontId="0" fillId="2" borderId="18" xfId="0" applyFill="1" applyBorder="1"/>
    <xf numFmtId="3" fontId="0" fillId="2" borderId="19" xfId="0" applyNumberFormat="1" applyFill="1" applyBorder="1"/>
    <xf numFmtId="0" fontId="15" fillId="2" borderId="20" xfId="0" applyFont="1" applyFill="1" applyBorder="1"/>
    <xf numFmtId="0" fontId="15" fillId="2" borderId="21" xfId="0" applyFont="1" applyFill="1" applyBorder="1"/>
    <xf numFmtId="3" fontId="15" fillId="2" borderId="22" xfId="0" applyNumberFormat="1" applyFont="1" applyFill="1" applyBorder="1"/>
    <xf numFmtId="0" fontId="33" fillId="11" borderId="13" xfId="0" applyFont="1" applyFill="1" applyBorder="1" applyAlignment="1">
      <alignment vertical="center"/>
    </xf>
    <xf numFmtId="0" fontId="0" fillId="11" borderId="9" xfId="0" applyFill="1" applyBorder="1"/>
    <xf numFmtId="0" fontId="34" fillId="12" borderId="3" xfId="0" applyFont="1" applyFill="1" applyBorder="1"/>
    <xf numFmtId="44" fontId="34" fillId="12" borderId="3" xfId="0" applyNumberFormat="1" applyFont="1" applyFill="1" applyBorder="1"/>
    <xf numFmtId="0" fontId="27" fillId="8" borderId="3" xfId="1" applyFont="1" applyFill="1" applyBorder="1" applyAlignment="1" applyProtection="1">
      <alignment wrapText="1"/>
      <protection locked="0"/>
    </xf>
    <xf numFmtId="0" fontId="32" fillId="4" borderId="0" xfId="0" applyFont="1" applyFill="1"/>
    <xf numFmtId="0" fontId="31" fillId="4" borderId="0" xfId="0" applyFont="1" applyFill="1"/>
    <xf numFmtId="169" fontId="32" fillId="14" borderId="14" xfId="0" applyNumberFormat="1" applyFont="1" applyFill="1" applyBorder="1"/>
    <xf numFmtId="0" fontId="35" fillId="15" borderId="4" xfId="0" applyFont="1" applyFill="1" applyBorder="1"/>
    <xf numFmtId="44" fontId="35" fillId="15" borderId="4" xfId="0" applyNumberFormat="1" applyFont="1" applyFill="1" applyBorder="1"/>
    <xf numFmtId="0" fontId="30" fillId="9" borderId="0" xfId="0" applyFont="1" applyFill="1" applyAlignment="1">
      <alignment horizontal="center" wrapText="1"/>
    </xf>
    <xf numFmtId="0" fontId="39" fillId="0" borderId="0" xfId="0" applyFont="1"/>
    <xf numFmtId="0" fontId="25" fillId="2" borderId="0" xfId="0" applyFont="1" applyFill="1"/>
    <xf numFmtId="0" fontId="40" fillId="0" borderId="0" xfId="0" applyFont="1" applyAlignment="1">
      <alignment wrapText="1"/>
    </xf>
    <xf numFmtId="0" fontId="42" fillId="0" borderId="3" xfId="0" applyFont="1" applyBorder="1"/>
    <xf numFmtId="0" fontId="42" fillId="0" borderId="4" xfId="0" applyFont="1" applyBorder="1"/>
    <xf numFmtId="0" fontId="3" fillId="0" borderId="0" xfId="1" applyFont="1" applyProtection="1">
      <protection locked="0"/>
    </xf>
    <xf numFmtId="0" fontId="2" fillId="2" borderId="0" xfId="1" applyFill="1" applyAlignment="1" applyProtection="1">
      <alignment wrapText="1"/>
      <protection locked="0"/>
    </xf>
    <xf numFmtId="164" fontId="0" fillId="0" borderId="0" xfId="2" applyFont="1" applyAlignment="1" applyProtection="1">
      <alignment wrapText="1"/>
      <protection locked="0"/>
    </xf>
    <xf numFmtId="0" fontId="3" fillId="2" borderId="0" xfId="1" applyFont="1" applyFill="1" applyProtection="1">
      <protection locked="0"/>
    </xf>
    <xf numFmtId="0" fontId="7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6" fillId="0" borderId="1" xfId="1" applyFont="1" applyBorder="1" applyProtection="1">
      <protection locked="0"/>
    </xf>
    <xf numFmtId="0" fontId="6" fillId="0" borderId="0" xfId="1" applyFont="1" applyProtection="1">
      <protection locked="0"/>
    </xf>
    <xf numFmtId="0" fontId="7" fillId="2" borderId="0" xfId="1" applyFont="1" applyFill="1" applyAlignment="1" applyProtection="1">
      <alignment wrapText="1"/>
      <protection locked="0"/>
    </xf>
    <xf numFmtId="0" fontId="7" fillId="0" borderId="0" xfId="1" applyFont="1" applyAlignment="1" applyProtection="1">
      <alignment wrapText="1"/>
      <protection locked="0"/>
    </xf>
    <xf numFmtId="164" fontId="7" fillId="0" borderId="0" xfId="2" applyFont="1" applyAlignment="1" applyProtection="1">
      <alignment wrapText="1"/>
      <protection locked="0"/>
    </xf>
    <xf numFmtId="0" fontId="7" fillId="7" borderId="12" xfId="1" applyFont="1" applyFill="1" applyBorder="1" applyAlignment="1" applyProtection="1">
      <alignment wrapText="1"/>
      <protection locked="0"/>
    </xf>
    <xf numFmtId="0" fontId="7" fillId="7" borderId="2" xfId="1" applyFont="1" applyFill="1" applyBorder="1" applyAlignment="1" applyProtection="1">
      <alignment wrapText="1"/>
      <protection locked="0"/>
    </xf>
    <xf numFmtId="164" fontId="7" fillId="7" borderId="2" xfId="2" applyFont="1" applyFill="1" applyBorder="1" applyAlignment="1" applyProtection="1">
      <alignment wrapText="1"/>
      <protection locked="0"/>
    </xf>
    <xf numFmtId="0" fontId="7" fillId="0" borderId="4" xfId="1" applyFont="1" applyBorder="1" applyAlignment="1" applyProtection="1">
      <alignment wrapText="1"/>
      <protection locked="0"/>
    </xf>
    <xf numFmtId="0" fontId="7" fillId="0" borderId="2" xfId="1" applyFont="1" applyBorder="1" applyAlignment="1" applyProtection="1">
      <alignment wrapText="1"/>
      <protection locked="0"/>
    </xf>
    <xf numFmtId="164" fontId="7" fillId="0" borderId="2" xfId="2" applyFont="1" applyFill="1" applyBorder="1" applyAlignment="1" applyProtection="1">
      <alignment wrapText="1"/>
      <protection locked="0"/>
    </xf>
    <xf numFmtId="0" fontId="7" fillId="6" borderId="4" xfId="1" applyFont="1" applyFill="1" applyBorder="1" applyAlignment="1" applyProtection="1">
      <alignment wrapText="1"/>
      <protection locked="0"/>
    </xf>
    <xf numFmtId="0" fontId="4" fillId="6" borderId="3" xfId="1" applyFont="1" applyFill="1" applyBorder="1" applyAlignment="1" applyProtection="1">
      <alignment wrapText="1"/>
      <protection locked="0"/>
    </xf>
    <xf numFmtId="0" fontId="2" fillId="6" borderId="3" xfId="1" applyFill="1" applyBorder="1" applyAlignment="1" applyProtection="1">
      <alignment wrapText="1"/>
      <protection locked="0"/>
    </xf>
    <xf numFmtId="164" fontId="2" fillId="6" borderId="3" xfId="2" applyFont="1" applyFill="1" applyBorder="1" applyAlignment="1" applyProtection="1">
      <alignment wrapText="1"/>
      <protection locked="0"/>
    </xf>
    <xf numFmtId="164" fontId="12" fillId="6" borderId="3" xfId="2" applyFont="1" applyFill="1" applyBorder="1" applyAlignment="1" applyProtection="1">
      <alignment wrapText="1"/>
      <protection locked="0"/>
    </xf>
    <xf numFmtId="167" fontId="2" fillId="0" borderId="0" xfId="1" applyNumberFormat="1" applyAlignment="1" applyProtection="1">
      <alignment wrapText="1"/>
      <protection locked="0"/>
    </xf>
    <xf numFmtId="0" fontId="2" fillId="0" borderId="3" xfId="1" applyBorder="1" applyAlignment="1" applyProtection="1">
      <alignment horizontal="left" vertical="top" wrapText="1"/>
      <protection locked="0"/>
    </xf>
    <xf numFmtId="0" fontId="2" fillId="2" borderId="3" xfId="1" applyFill="1" applyBorder="1" applyAlignment="1" applyProtection="1">
      <alignment horizontal="left" vertical="top" wrapText="1"/>
      <protection locked="0"/>
    </xf>
    <xf numFmtId="0" fontId="2" fillId="2" borderId="3" xfId="1" applyFill="1" applyBorder="1" applyAlignment="1" applyProtection="1">
      <alignment horizontal="center" vertical="top" wrapText="1"/>
      <protection locked="0"/>
    </xf>
    <xf numFmtId="0" fontId="2" fillId="3" borderId="3" xfId="1" applyFill="1" applyBorder="1" applyAlignment="1" applyProtection="1">
      <alignment horizontal="left" vertical="top" wrapText="1"/>
      <protection locked="0"/>
    </xf>
    <xf numFmtId="164" fontId="2" fillId="3" borderId="3" xfId="2" applyFont="1" applyFill="1" applyBorder="1" applyAlignment="1" applyProtection="1">
      <alignment horizontal="left" vertical="top" wrapText="1"/>
      <protection locked="0"/>
    </xf>
    <xf numFmtId="164" fontId="2" fillId="0" borderId="3" xfId="2" applyFont="1" applyBorder="1" applyAlignment="1" applyProtection="1">
      <alignment horizontal="left" vertical="top" wrapText="1"/>
      <protection locked="0"/>
    </xf>
    <xf numFmtId="0" fontId="2" fillId="2" borderId="4" xfId="1" applyFill="1" applyBorder="1" applyAlignment="1" applyProtection="1">
      <alignment horizontal="left" vertical="top" wrapText="1"/>
      <protection locked="0"/>
    </xf>
    <xf numFmtId="0" fontId="4" fillId="6" borderId="3" xfId="1" applyFont="1" applyFill="1" applyBorder="1" applyAlignment="1" applyProtection="1">
      <alignment horizontal="left" vertical="top" wrapText="1"/>
      <protection locked="0"/>
    </xf>
    <xf numFmtId="0" fontId="2" fillId="6" borderId="3" xfId="1" applyFill="1" applyBorder="1" applyAlignment="1" applyProtection="1">
      <alignment horizontal="left" vertical="top" wrapText="1"/>
      <protection locked="0"/>
    </xf>
    <xf numFmtId="164" fontId="2" fillId="6" borderId="3" xfId="2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wrapText="1"/>
      <protection locked="0"/>
    </xf>
    <xf numFmtId="164" fontId="2" fillId="0" borderId="3" xfId="2" applyFont="1" applyFill="1" applyBorder="1" applyAlignment="1" applyProtection="1">
      <alignment horizontal="left" vertical="top" wrapText="1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36" fillId="13" borderId="3" xfId="1" applyFont="1" applyFill="1" applyBorder="1" applyAlignment="1" applyProtection="1">
      <alignment horizontal="left" vertical="top" wrapText="1"/>
      <protection locked="0"/>
    </xf>
    <xf numFmtId="0" fontId="7" fillId="13" borderId="3" xfId="1" applyFont="1" applyFill="1" applyBorder="1" applyAlignment="1" applyProtection="1">
      <alignment horizontal="left" vertical="top" wrapText="1"/>
      <protection locked="0"/>
    </xf>
    <xf numFmtId="0" fontId="4" fillId="13" borderId="3" xfId="1" applyFont="1" applyFill="1" applyBorder="1" applyAlignment="1" applyProtection="1">
      <alignment horizontal="left" vertical="top" wrapText="1"/>
      <protection locked="0"/>
    </xf>
    <xf numFmtId="0" fontId="2" fillId="13" borderId="3" xfId="1" applyFill="1" applyBorder="1" applyAlignment="1" applyProtection="1">
      <alignment horizontal="left" vertical="top" wrapText="1"/>
      <protection locked="0"/>
    </xf>
    <xf numFmtId="164" fontId="36" fillId="13" borderId="3" xfId="2" applyFont="1" applyFill="1" applyBorder="1" applyAlignment="1" applyProtection="1">
      <alignment horizontal="left" vertical="top" wrapText="1"/>
      <protection locked="0"/>
    </xf>
    <xf numFmtId="164" fontId="38" fillId="13" borderId="3" xfId="2" applyFont="1" applyFill="1" applyBorder="1" applyAlignment="1" applyProtection="1">
      <alignment horizontal="left" vertical="top" wrapText="1"/>
      <protection locked="0"/>
    </xf>
    <xf numFmtId="164" fontId="9" fillId="2" borderId="4" xfId="2" applyFont="1" applyFill="1" applyBorder="1" applyAlignment="1" applyProtection="1">
      <alignment horizontal="left" vertical="top" wrapText="1"/>
      <protection locked="0"/>
    </xf>
    <xf numFmtId="0" fontId="2" fillId="0" borderId="4" xfId="1" applyBorder="1" applyAlignment="1" applyProtection="1">
      <alignment horizontal="left" vertical="top" wrapText="1"/>
      <protection locked="0"/>
    </xf>
    <xf numFmtId="165" fontId="2" fillId="0" borderId="4" xfId="3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11" fillId="0" borderId="0" xfId="0" applyFont="1" applyProtection="1">
      <protection locked="0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15" fillId="2" borderId="18" xfId="0" applyFont="1" applyFill="1" applyBorder="1"/>
    <xf numFmtId="0" fontId="15" fillId="2" borderId="0" xfId="0" applyFont="1" applyFill="1"/>
    <xf numFmtId="0" fontId="41" fillId="2" borderId="15" xfId="10" applyFont="1" applyFill="1" applyBorder="1" applyAlignment="1">
      <alignment horizontal="left"/>
    </xf>
    <xf numFmtId="0" fontId="41" fillId="2" borderId="16" xfId="10" applyFont="1" applyFill="1" applyBorder="1" applyAlignment="1">
      <alignment horizontal="left"/>
    </xf>
    <xf numFmtId="0" fontId="41" fillId="2" borderId="17" xfId="10" applyFont="1" applyFill="1" applyBorder="1" applyAlignment="1">
      <alignment horizontal="left"/>
    </xf>
    <xf numFmtId="0" fontId="31" fillId="0" borderId="0" xfId="0" applyFont="1"/>
    <xf numFmtId="0" fontId="28" fillId="0" borderId="0" xfId="0" applyFont="1"/>
    <xf numFmtId="0" fontId="26" fillId="0" borderId="0" xfId="0" applyFont="1"/>
    <xf numFmtId="0" fontId="28" fillId="9" borderId="0" xfId="0" applyFont="1" applyFill="1" applyAlignment="1">
      <alignment horizontal="left" wrapText="1"/>
    </xf>
    <xf numFmtId="0" fontId="28" fillId="0" borderId="0" xfId="0" applyFont="1" applyAlignment="1">
      <alignment wrapText="1"/>
    </xf>
    <xf numFmtId="0" fontId="2" fillId="0" borderId="3" xfId="1" applyBorder="1" applyAlignment="1" applyProtection="1">
      <alignment horizontal="left" vertical="top" wrapText="1"/>
    </xf>
    <xf numFmtId="0" fontId="2" fillId="2" borderId="2" xfId="1" applyFill="1" applyBorder="1" applyAlignment="1" applyProtection="1">
      <alignment horizontal="left" vertical="top" wrapText="1"/>
    </xf>
    <xf numFmtId="0" fontId="2" fillId="2" borderId="2" xfId="1" applyFill="1" applyBorder="1" applyAlignment="1" applyProtection="1">
      <alignment horizontal="left" vertical="center" wrapText="1"/>
    </xf>
    <xf numFmtId="0" fontId="2" fillId="2" borderId="3" xfId="1" applyFill="1" applyBorder="1" applyAlignment="1" applyProtection="1">
      <alignment horizontal="left" vertical="top" wrapText="1"/>
    </xf>
    <xf numFmtId="0" fontId="2" fillId="2" borderId="3" xfId="1" applyFill="1" applyBorder="1" applyAlignment="1" applyProtection="1">
      <alignment horizontal="center" vertical="top" wrapText="1"/>
    </xf>
    <xf numFmtId="0" fontId="2" fillId="2" borderId="4" xfId="1" applyFill="1" applyBorder="1" applyAlignment="1" applyProtection="1">
      <alignment horizontal="left" vertical="top" wrapText="1"/>
    </xf>
    <xf numFmtId="0" fontId="2" fillId="2" borderId="12" xfId="1" applyFill="1" applyBorder="1" applyAlignment="1" applyProtection="1">
      <alignment horizontal="left" vertical="center" wrapText="1"/>
    </xf>
    <xf numFmtId="0" fontId="2" fillId="2" borderId="4" xfId="1" applyFill="1" applyBorder="1" applyAlignment="1" applyProtection="1">
      <alignment horizontal="left" vertical="center" wrapText="1"/>
    </xf>
    <xf numFmtId="0" fontId="2" fillId="2" borderId="12" xfId="1" applyFill="1" applyBorder="1" applyAlignment="1" applyProtection="1">
      <alignment horizontal="left" vertical="top" wrapText="1"/>
    </xf>
    <xf numFmtId="0" fontId="2" fillId="2" borderId="12" xfId="1" applyFill="1" applyBorder="1" applyAlignment="1" applyProtection="1">
      <alignment horizontal="left" vertical="center" wrapText="1"/>
    </xf>
    <xf numFmtId="0" fontId="7" fillId="6" borderId="3" xfId="1" applyFont="1" applyFill="1" applyBorder="1" applyAlignment="1" applyProtection="1">
      <alignment horizontal="left" vertical="top" wrapText="1"/>
    </xf>
    <xf numFmtId="0" fontId="4" fillId="6" borderId="3" xfId="1" applyFont="1" applyFill="1" applyBorder="1" applyAlignment="1" applyProtection="1">
      <alignment horizontal="left" vertical="top" wrapText="1"/>
    </xf>
    <xf numFmtId="0" fontId="2" fillId="6" borderId="3" xfId="1" applyFill="1" applyBorder="1" applyAlignment="1" applyProtection="1">
      <alignment horizontal="left" vertical="top" wrapText="1"/>
    </xf>
    <xf numFmtId="0" fontId="2" fillId="6" borderId="3" xfId="1" applyFill="1" applyBorder="1" applyAlignment="1" applyProtection="1">
      <alignment horizontal="center" vertical="top" wrapText="1"/>
    </xf>
    <xf numFmtId="0" fontId="2" fillId="0" borderId="3" xfId="1" applyBorder="1" applyAlignment="1" applyProtection="1">
      <alignment horizontal="center" vertical="top" wrapText="1"/>
    </xf>
    <xf numFmtId="0" fontId="2" fillId="2" borderId="2" xfId="1" applyFill="1" applyBorder="1" applyAlignment="1" applyProtection="1">
      <alignment horizontal="center" vertical="center" wrapText="1"/>
    </xf>
    <xf numFmtId="0" fontId="2" fillId="2" borderId="4" xfId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7" fillId="6" borderId="3" xfId="0" applyFont="1" applyFill="1" applyBorder="1" applyAlignment="1" applyProtection="1">
      <alignment horizontal="left" vertical="top" wrapText="1"/>
    </xf>
    <xf numFmtId="0" fontId="4" fillId="6" borderId="3" xfId="0" applyFont="1" applyFill="1" applyBorder="1" applyAlignment="1" applyProtection="1">
      <alignment horizontal="left" vertical="top" wrapText="1"/>
    </xf>
    <xf numFmtId="0" fontId="2" fillId="6" borderId="3" xfId="0" applyFont="1" applyFill="1" applyBorder="1" applyAlignment="1" applyProtection="1">
      <alignment horizontal="left" vertical="top" wrapText="1"/>
    </xf>
    <xf numFmtId="164" fontId="2" fillId="0" borderId="3" xfId="2" applyFont="1" applyBorder="1" applyAlignment="1" applyProtection="1">
      <alignment horizontal="left" vertical="top" wrapText="1"/>
    </xf>
    <xf numFmtId="164" fontId="2" fillId="2" borderId="3" xfId="2" applyFont="1" applyFill="1" applyBorder="1" applyAlignment="1" applyProtection="1">
      <alignment horizontal="left" vertical="top" wrapText="1"/>
    </xf>
    <xf numFmtId="164" fontId="2" fillId="6" borderId="3" xfId="2" applyFont="1" applyFill="1" applyBorder="1" applyAlignment="1" applyProtection="1">
      <alignment horizontal="left" vertical="top" wrapText="1"/>
    </xf>
    <xf numFmtId="164" fontId="2" fillId="0" borderId="3" xfId="2" applyFont="1" applyFill="1" applyBorder="1" applyAlignment="1" applyProtection="1">
      <alignment horizontal="left" vertical="top" wrapText="1"/>
    </xf>
    <xf numFmtId="0" fontId="3" fillId="0" borderId="0" xfId="1" applyFont="1" applyAlignment="1" applyProtection="1">
      <alignment wrapText="1"/>
      <protection locked="0"/>
    </xf>
    <xf numFmtId="164" fontId="0" fillId="0" borderId="0" xfId="2" applyFont="1" applyBorder="1" applyAlignment="1" applyProtection="1">
      <alignment wrapText="1"/>
      <protection locked="0"/>
    </xf>
    <xf numFmtId="0" fontId="3" fillId="2" borderId="0" xfId="1" applyFont="1" applyFill="1" applyAlignment="1" applyProtection="1">
      <alignment wrapText="1"/>
      <protection locked="0"/>
    </xf>
    <xf numFmtId="0" fontId="2" fillId="0" borderId="1" xfId="1" applyBorder="1" applyAlignment="1" applyProtection="1">
      <alignment wrapText="1"/>
      <protection locked="0"/>
    </xf>
    <xf numFmtId="0" fontId="6" fillId="0" borderId="0" xfId="1" applyFont="1" applyAlignment="1" applyProtection="1">
      <alignment wrapText="1"/>
      <protection locked="0"/>
    </xf>
    <xf numFmtId="0" fontId="7" fillId="8" borderId="2" xfId="1" applyFont="1" applyFill="1" applyBorder="1" applyAlignment="1" applyProtection="1">
      <alignment wrapText="1"/>
      <protection locked="0"/>
    </xf>
    <xf numFmtId="164" fontId="7" fillId="8" borderId="2" xfId="2" applyFont="1" applyFill="1" applyBorder="1" applyAlignment="1" applyProtection="1">
      <alignment wrapText="1"/>
      <protection locked="0"/>
    </xf>
    <xf numFmtId="164" fontId="7" fillId="8" borderId="3" xfId="2" applyFont="1" applyFill="1" applyBorder="1" applyAlignment="1" applyProtection="1">
      <alignment wrapText="1"/>
      <protection locked="0"/>
    </xf>
    <xf numFmtId="164" fontId="7" fillId="0" borderId="3" xfId="2" applyFont="1" applyFill="1" applyBorder="1" applyAlignment="1" applyProtection="1">
      <alignment wrapText="1"/>
      <protection locked="0"/>
    </xf>
    <xf numFmtId="0" fontId="2" fillId="8" borderId="3" xfId="1" applyFill="1" applyBorder="1" applyAlignment="1" applyProtection="1">
      <alignment wrapText="1"/>
      <protection locked="0"/>
    </xf>
    <xf numFmtId="164" fontId="2" fillId="8" borderId="3" xfId="2" applyFont="1" applyFill="1" applyBorder="1" applyAlignment="1" applyProtection="1">
      <alignment wrapText="1"/>
      <protection locked="0"/>
    </xf>
    <xf numFmtId="164" fontId="12" fillId="8" borderId="3" xfId="2" applyFont="1" applyFill="1" applyBorder="1" applyAlignment="1" applyProtection="1">
      <alignment wrapText="1"/>
      <protection locked="0"/>
    </xf>
    <xf numFmtId="164" fontId="2" fillId="3" borderId="3" xfId="2" applyFont="1" applyFill="1" applyBorder="1" applyAlignment="1" applyProtection="1">
      <alignment wrapText="1"/>
      <protection locked="0"/>
    </xf>
    <xf numFmtId="164" fontId="0" fillId="8" borderId="3" xfId="2" applyFont="1" applyFill="1" applyBorder="1" applyAlignment="1" applyProtection="1">
      <alignment wrapText="1"/>
      <protection locked="0"/>
    </xf>
    <xf numFmtId="0" fontId="7" fillId="8" borderId="3" xfId="1" applyFont="1" applyFill="1" applyBorder="1" applyAlignment="1" applyProtection="1">
      <alignment wrapText="1"/>
    </xf>
    <xf numFmtId="0" fontId="4" fillId="8" borderId="3" xfId="1" applyFont="1" applyFill="1" applyBorder="1" applyAlignment="1" applyProtection="1">
      <alignment wrapText="1"/>
    </xf>
    <xf numFmtId="0" fontId="2" fillId="8" borderId="3" xfId="1" applyFill="1" applyBorder="1" applyAlignment="1" applyProtection="1">
      <alignment wrapText="1"/>
    </xf>
    <xf numFmtId="0" fontId="2" fillId="2" borderId="3" xfId="1" applyFill="1" applyBorder="1" applyAlignment="1" applyProtection="1">
      <alignment wrapText="1"/>
    </xf>
    <xf numFmtId="0" fontId="2" fillId="0" borderId="3" xfId="2" applyNumberFormat="1" applyFont="1" applyFill="1" applyBorder="1" applyAlignment="1" applyProtection="1">
      <alignment wrapText="1"/>
    </xf>
    <xf numFmtId="0" fontId="2" fillId="0" borderId="3" xfId="1" applyBorder="1" applyAlignment="1" applyProtection="1">
      <alignment wrapText="1"/>
    </xf>
    <xf numFmtId="0" fontId="2" fillId="8" borderId="3" xfId="2" applyNumberFormat="1" applyFont="1" applyFill="1" applyBorder="1" applyAlignment="1" applyProtection="1">
      <alignment wrapText="1"/>
    </xf>
    <xf numFmtId="0" fontId="2" fillId="2" borderId="3" xfId="0" applyFont="1" applyFill="1" applyBorder="1" applyAlignment="1" applyProtection="1">
      <alignment wrapText="1"/>
    </xf>
    <xf numFmtId="0" fontId="7" fillId="8" borderId="3" xfId="0" applyFont="1" applyFill="1" applyBorder="1" applyAlignment="1" applyProtection="1">
      <alignment wrapText="1"/>
    </xf>
    <xf numFmtId="164" fontId="12" fillId="2" borderId="3" xfId="2" applyFont="1" applyFill="1" applyBorder="1" applyAlignment="1" applyProtection="1">
      <alignment wrapText="1"/>
    </xf>
    <xf numFmtId="164" fontId="12" fillId="8" borderId="3" xfId="2" applyFont="1" applyFill="1" applyBorder="1" applyAlignment="1" applyProtection="1">
      <alignment wrapText="1"/>
    </xf>
    <xf numFmtId="0" fontId="17" fillId="8" borderId="13" xfId="0" applyFont="1" applyFill="1" applyBorder="1" applyAlignment="1" applyProtection="1">
      <alignment horizontal="left" vertical="center"/>
      <protection locked="0"/>
    </xf>
    <xf numFmtId="0" fontId="17" fillId="8" borderId="10" xfId="0" applyFont="1" applyFill="1" applyBorder="1" applyAlignment="1" applyProtection="1">
      <alignment horizontal="left" vertical="center"/>
      <protection locked="0"/>
    </xf>
    <xf numFmtId="0" fontId="17" fillId="8" borderId="9" xfId="0" applyFont="1" applyFill="1" applyBorder="1" applyAlignment="1" applyProtection="1">
      <alignment horizontal="left" vertical="center"/>
      <protection locked="0"/>
    </xf>
    <xf numFmtId="0" fontId="25" fillId="8" borderId="13" xfId="0" applyFont="1" applyFill="1" applyBorder="1" applyAlignment="1" applyProtection="1">
      <alignment horizontal="left" vertical="center"/>
      <protection locked="0"/>
    </xf>
    <xf numFmtId="0" fontId="17" fillId="0" borderId="0" xfId="0" applyFont="1" applyProtection="1">
      <protection locked="0"/>
    </xf>
    <xf numFmtId="0" fontId="43" fillId="8" borderId="13" xfId="0" applyFont="1" applyFill="1" applyBorder="1" applyAlignment="1" applyProtection="1">
      <alignment horizontal="left" vertical="center"/>
      <protection locked="0"/>
    </xf>
    <xf numFmtId="0" fontId="17" fillId="8" borderId="10" xfId="0" applyFont="1" applyFill="1" applyBorder="1" applyAlignment="1" applyProtection="1">
      <alignment horizontal="left" vertical="center"/>
      <protection locked="0"/>
    </xf>
    <xf numFmtId="0" fontId="17" fillId="8" borderId="9" xfId="0" applyFont="1" applyFill="1" applyBorder="1" applyAlignment="1" applyProtection="1">
      <alignment horizontal="left" vertical="center"/>
      <protection locked="0"/>
    </xf>
    <xf numFmtId="0" fontId="18" fillId="0" borderId="0" xfId="0" applyFont="1" applyProtection="1">
      <protection locked="0"/>
    </xf>
    <xf numFmtId="0" fontId="19" fillId="8" borderId="11" xfId="0" applyFont="1" applyFill="1" applyBorder="1" applyAlignment="1" applyProtection="1">
      <alignment horizontal="center" vertical="center"/>
      <protection locked="0"/>
    </xf>
    <xf numFmtId="0" fontId="19" fillId="8" borderId="5" xfId="0" applyFont="1" applyFill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 applyProtection="1">
      <alignment horizontal="center" vertical="center"/>
      <protection locked="0"/>
    </xf>
    <xf numFmtId="0" fontId="19" fillId="8" borderId="8" xfId="0" applyFont="1" applyFill="1" applyBorder="1" applyAlignment="1" applyProtection="1">
      <alignment horizontal="center" vertical="center"/>
      <protection locked="0"/>
    </xf>
    <xf numFmtId="0" fontId="20" fillId="5" borderId="4" xfId="0" applyFont="1" applyFill="1" applyBorder="1" applyAlignment="1" applyProtection="1">
      <alignment wrapText="1"/>
      <protection locked="0"/>
    </xf>
    <xf numFmtId="4" fontId="20" fillId="5" borderId="0" xfId="0" applyNumberFormat="1" applyFont="1" applyFill="1" applyAlignment="1" applyProtection="1">
      <alignment wrapText="1"/>
      <protection locked="0"/>
    </xf>
    <xf numFmtId="168" fontId="20" fillId="5" borderId="7" xfId="11" applyNumberFormat="1" applyFont="1" applyFill="1" applyBorder="1" applyAlignment="1" applyProtection="1">
      <alignment horizontal="center" wrapText="1"/>
      <protection locked="0"/>
    </xf>
    <xf numFmtId="4" fontId="20" fillId="5" borderId="12" xfId="0" applyNumberFormat="1" applyFont="1" applyFill="1" applyBorder="1" applyAlignment="1" applyProtection="1">
      <alignment horizontal="center" wrapText="1"/>
      <protection locked="0"/>
    </xf>
    <xf numFmtId="2" fontId="20" fillId="5" borderId="8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0" fillId="8" borderId="3" xfId="0" applyFont="1" applyFill="1" applyBorder="1" applyAlignment="1" applyProtection="1">
      <alignment horizontal="left" vertical="center"/>
      <protection locked="0"/>
    </xf>
    <xf numFmtId="4" fontId="21" fillId="3" borderId="3" xfId="0" applyNumberFormat="1" applyFont="1" applyFill="1" applyBorder="1" applyProtection="1">
      <protection locked="0"/>
    </xf>
    <xf numFmtId="168" fontId="20" fillId="2" borderId="0" xfId="11" applyNumberFormat="1" applyFont="1" applyFill="1" applyBorder="1" applyAlignment="1" applyProtection="1">
      <alignment horizontal="center"/>
      <protection locked="0"/>
    </xf>
    <xf numFmtId="4" fontId="21" fillId="2" borderId="0" xfId="0" applyNumberFormat="1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21" fillId="2" borderId="1" xfId="0" applyFont="1" applyFill="1" applyBorder="1" applyProtection="1">
      <protection locked="0"/>
    </xf>
    <xf numFmtId="168" fontId="20" fillId="2" borderId="1" xfId="11" applyNumberFormat="1" applyFont="1" applyFill="1" applyBorder="1" applyAlignment="1" applyProtection="1">
      <alignment horizontal="center"/>
      <protection locked="0"/>
    </xf>
    <xf numFmtId="4" fontId="21" fillId="2" borderId="1" xfId="0" applyNumberFormat="1" applyFont="1" applyFill="1" applyBorder="1" applyProtection="1">
      <protection locked="0"/>
    </xf>
    <xf numFmtId="0" fontId="21" fillId="2" borderId="7" xfId="0" applyFont="1" applyFill="1" applyBorder="1" applyAlignment="1" applyProtection="1">
      <alignment horizontal="left" vertical="center"/>
      <protection locked="0"/>
    </xf>
    <xf numFmtId="2" fontId="21" fillId="2" borderId="8" xfId="0" applyNumberFormat="1" applyFont="1" applyFill="1" applyBorder="1" applyProtection="1">
      <protection locked="0"/>
    </xf>
    <xf numFmtId="0" fontId="20" fillId="8" borderId="13" xfId="0" applyFont="1" applyFill="1" applyBorder="1" applyAlignment="1" applyProtection="1">
      <alignment horizontal="right"/>
      <protection locked="0"/>
    </xf>
    <xf numFmtId="0" fontId="20" fillId="8" borderId="9" xfId="0" applyFont="1" applyFill="1" applyBorder="1" applyAlignment="1" applyProtection="1">
      <alignment horizontal="right"/>
      <protection locked="0"/>
    </xf>
    <xf numFmtId="4" fontId="21" fillId="8" borderId="4" xfId="0" applyNumberFormat="1" applyFont="1" applyFill="1" applyBorder="1" applyProtection="1">
      <protection locked="0"/>
    </xf>
    <xf numFmtId="44" fontId="20" fillId="8" borderId="8" xfId="9" applyFont="1" applyFill="1" applyBorder="1" applyProtection="1">
      <protection locked="0"/>
    </xf>
    <xf numFmtId="0" fontId="20" fillId="2" borderId="0" xfId="0" applyFont="1" applyFill="1" applyAlignment="1" applyProtection="1">
      <alignment horizontal="right"/>
      <protection locked="0"/>
    </xf>
    <xf numFmtId="44" fontId="20" fillId="2" borderId="0" xfId="9" applyFont="1" applyFill="1" applyBorder="1" applyProtection="1">
      <protection locked="0"/>
    </xf>
    <xf numFmtId="0" fontId="0" fillId="2" borderId="0" xfId="0" applyFill="1" applyProtection="1">
      <protection locked="0"/>
    </xf>
    <xf numFmtId="0" fontId="23" fillId="0" borderId="0" xfId="0" applyFont="1" applyProtection="1">
      <protection locked="0"/>
    </xf>
    <xf numFmtId="0" fontId="19" fillId="8" borderId="0" xfId="0" applyFont="1" applyFill="1" applyAlignment="1" applyProtection="1">
      <alignment horizontal="center" vertical="center"/>
      <protection locked="0"/>
    </xf>
    <xf numFmtId="4" fontId="20" fillId="5" borderId="2" xfId="0" applyNumberFormat="1" applyFont="1" applyFill="1" applyBorder="1" applyAlignment="1" applyProtection="1">
      <alignment horizontal="center" wrapText="1"/>
      <protection locked="0"/>
    </xf>
    <xf numFmtId="2" fontId="20" fillId="5" borderId="5" xfId="0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 applyProtection="1">
      <alignment wrapText="1"/>
      <protection locked="0"/>
    </xf>
    <xf numFmtId="9" fontId="20" fillId="3" borderId="13" xfId="8" applyFont="1" applyFill="1" applyBorder="1" applyAlignment="1" applyProtection="1">
      <alignment horizontal="center"/>
      <protection locked="0"/>
    </xf>
    <xf numFmtId="2" fontId="20" fillId="5" borderId="6" xfId="0" applyNumberFormat="1" applyFont="1" applyFill="1" applyBorder="1" applyAlignment="1" applyProtection="1">
      <alignment horizontal="center"/>
      <protection locked="0"/>
    </xf>
    <xf numFmtId="0" fontId="37" fillId="8" borderId="13" xfId="0" applyFont="1" applyFill="1" applyBorder="1" applyAlignment="1" applyProtection="1">
      <alignment horizontal="left"/>
      <protection locked="0"/>
    </xf>
    <xf numFmtId="0" fontId="37" fillId="8" borderId="10" xfId="0" applyFont="1" applyFill="1" applyBorder="1" applyAlignment="1" applyProtection="1">
      <alignment horizontal="left"/>
      <protection locked="0"/>
    </xf>
    <xf numFmtId="44" fontId="20" fillId="5" borderId="8" xfId="9" applyFont="1" applyFill="1" applyBorder="1" applyProtection="1">
      <protection locked="0"/>
    </xf>
    <xf numFmtId="44" fontId="0" fillId="0" borderId="0" xfId="0" applyNumberFormat="1" applyProtection="1">
      <protection locked="0"/>
    </xf>
    <xf numFmtId="0" fontId="20" fillId="5" borderId="4" xfId="0" applyFont="1" applyFill="1" applyBorder="1" applyAlignment="1" applyProtection="1">
      <alignment wrapText="1"/>
    </xf>
    <xf numFmtId="4" fontId="20" fillId="5" borderId="0" xfId="0" applyNumberFormat="1" applyFont="1" applyFill="1" applyAlignment="1" applyProtection="1">
      <alignment wrapText="1"/>
    </xf>
    <xf numFmtId="168" fontId="20" fillId="5" borderId="7" xfId="11" applyNumberFormat="1" applyFont="1" applyFill="1" applyBorder="1" applyAlignment="1" applyProtection="1">
      <alignment horizontal="center" wrapText="1"/>
    </xf>
    <xf numFmtId="0" fontId="20" fillId="8" borderId="3" xfId="0" applyFont="1" applyFill="1" applyBorder="1" applyAlignment="1" applyProtection="1">
      <alignment horizontal="left" vertical="center"/>
    </xf>
    <xf numFmtId="0" fontId="21" fillId="2" borderId="3" xfId="0" applyFont="1" applyFill="1" applyBorder="1" applyProtection="1"/>
    <xf numFmtId="168" fontId="20" fillId="2" borderId="13" xfId="11" applyNumberFormat="1" applyFont="1" applyFill="1" applyBorder="1" applyAlignment="1" applyProtection="1">
      <alignment horizontal="center"/>
    </xf>
    <xf numFmtId="0" fontId="22" fillId="2" borderId="0" xfId="0" applyFont="1" applyFill="1" applyAlignment="1" applyProtection="1">
      <alignment horizontal="left" vertical="center"/>
    </xf>
    <xf numFmtId="0" fontId="21" fillId="2" borderId="0" xfId="0" applyFont="1" applyFill="1" applyProtection="1"/>
    <xf numFmtId="168" fontId="20" fillId="2" borderId="0" xfId="11" applyNumberFormat="1" applyFont="1" applyFill="1" applyBorder="1" applyAlignment="1" applyProtection="1">
      <alignment horizontal="center"/>
    </xf>
    <xf numFmtId="0" fontId="20" fillId="8" borderId="9" xfId="0" applyFont="1" applyFill="1" applyBorder="1" applyAlignment="1" applyProtection="1">
      <alignment horizontal="left" vertical="center"/>
    </xf>
    <xf numFmtId="0" fontId="20" fillId="2" borderId="1" xfId="0" applyFont="1" applyFill="1" applyBorder="1" applyAlignment="1" applyProtection="1">
      <alignment horizontal="left" vertical="center"/>
    </xf>
    <xf numFmtId="0" fontId="21" fillId="2" borderId="1" xfId="0" applyFont="1" applyFill="1" applyBorder="1" applyProtection="1"/>
    <xf numFmtId="168" fontId="20" fillId="2" borderId="1" xfId="11" applyNumberFormat="1" applyFont="1" applyFill="1" applyBorder="1" applyAlignment="1" applyProtection="1">
      <alignment horizontal="center"/>
    </xf>
    <xf numFmtId="0" fontId="21" fillId="2" borderId="3" xfId="0" applyFont="1" applyFill="1" applyBorder="1" applyAlignment="1" applyProtection="1">
      <alignment wrapText="1"/>
    </xf>
    <xf numFmtId="44" fontId="21" fillId="5" borderId="9" xfId="9" applyFont="1" applyFill="1" applyBorder="1" applyProtection="1"/>
    <xf numFmtId="44" fontId="21" fillId="2" borderId="0" xfId="9" applyFont="1" applyFill="1" applyBorder="1" applyProtection="1"/>
    <xf numFmtId="44" fontId="21" fillId="2" borderId="8" xfId="9" applyFont="1" applyFill="1" applyBorder="1" applyProtection="1"/>
    <xf numFmtId="168" fontId="20" fillId="8" borderId="7" xfId="11" applyNumberFormat="1" applyFont="1" applyFill="1" applyBorder="1" applyAlignment="1" applyProtection="1">
      <alignment horizontal="center"/>
    </xf>
    <xf numFmtId="44" fontId="21" fillId="8" borderId="3" xfId="9" applyFont="1" applyFill="1" applyBorder="1" applyProtection="1"/>
    <xf numFmtId="44" fontId="20" fillId="8" borderId="3" xfId="9" applyFont="1" applyFill="1" applyBorder="1" applyProtection="1"/>
  </cellXfs>
  <cellStyles count="12">
    <cellStyle name="Komma" xfId="11" builtinId="3"/>
    <cellStyle name="Komma 2" xfId="4" xr:uid="{00000000-0005-0000-0000-000000000000}"/>
    <cellStyle name="Normal" xfId="0" builtinId="0"/>
    <cellStyle name="Normal 2" xfId="1" xr:uid="{00000000-0005-0000-0000-000002000000}"/>
    <cellStyle name="Normal_Ark2" xfId="10" xr:uid="{00000000-0005-0000-0000-000003000000}"/>
    <cellStyle name="Prosent" xfId="8" builtinId="5"/>
    <cellStyle name="Prosent 2" xfId="3" xr:uid="{00000000-0005-0000-0000-000006000000}"/>
    <cellStyle name="Prosent 3" xfId="6" xr:uid="{00000000-0005-0000-0000-000007000000}"/>
    <cellStyle name="Valuta" xfId="9" builtinId="4"/>
    <cellStyle name="Valuta 2" xfId="2" xr:uid="{00000000-0005-0000-0000-000009000000}"/>
    <cellStyle name="Valuta 3" xfId="5" xr:uid="{00000000-0005-0000-0000-00000A000000}"/>
    <cellStyle name="Valuta 3 2" xfId="7" xr:uid="{00000000-0005-0000-0000-00000B000000}"/>
  </cellStyles>
  <dxfs count="0"/>
  <tableStyles count="0" defaultTableStyle="TableStyleMedium2" defaultPivotStyle="PivotStyleLight16"/>
  <colors>
    <mruColors>
      <color rgb="FFF8A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zoomScale="90" zoomScaleNormal="90" workbookViewId="0">
      <selection activeCell="A40" sqref="A40"/>
    </sheetView>
  </sheetViews>
  <sheetFormatPr baseColWidth="10" defaultColWidth="11.42578125" defaultRowHeight="12.75" x14ac:dyDescent="0.2"/>
  <cols>
    <col min="1" max="1" width="223.28515625" customWidth="1"/>
    <col min="2" max="2" width="11.42578125" customWidth="1"/>
  </cols>
  <sheetData>
    <row r="1" spans="1:5" x14ac:dyDescent="0.2">
      <c r="A1" s="4"/>
    </row>
    <row r="2" spans="1:5" x14ac:dyDescent="0.2">
      <c r="A2" s="4"/>
      <c r="E2" s="4"/>
    </row>
    <row r="3" spans="1:5" ht="6" customHeight="1" x14ac:dyDescent="0.2">
      <c r="A3" s="4"/>
    </row>
    <row r="6" spans="1:5" x14ac:dyDescent="0.2">
      <c r="A6" s="4"/>
    </row>
    <row r="7" spans="1:5" x14ac:dyDescent="0.2">
      <c r="A7" s="4"/>
    </row>
    <row r="8" spans="1:5" x14ac:dyDescent="0.2">
      <c r="A8" s="4"/>
    </row>
    <row r="9" spans="1:5" x14ac:dyDescent="0.2">
      <c r="A9" s="4"/>
    </row>
    <row r="10" spans="1:5" x14ac:dyDescent="0.2">
      <c r="A10" s="4"/>
    </row>
    <row r="11" spans="1:5" x14ac:dyDescent="0.2">
      <c r="A11" s="4"/>
    </row>
    <row r="12" spans="1:5" x14ac:dyDescent="0.2">
      <c r="A12" s="4"/>
    </row>
    <row r="16" spans="1:5" x14ac:dyDescent="0.2">
      <c r="A16" s="4"/>
    </row>
    <row r="17" spans="1:7" ht="13.5" thickBot="1" x14ac:dyDescent="0.25"/>
    <row r="18" spans="1:7" ht="18.75" x14ac:dyDescent="0.3">
      <c r="A18" s="99" t="s">
        <v>195</v>
      </c>
      <c r="B18" s="100"/>
      <c r="C18" s="100"/>
      <c r="D18" s="100"/>
      <c r="E18" s="100"/>
      <c r="F18" s="100"/>
      <c r="G18" s="101"/>
    </row>
    <row r="19" spans="1:7" ht="15.75" x14ac:dyDescent="0.25">
      <c r="A19" s="97"/>
      <c r="B19" s="98"/>
      <c r="C19" s="20"/>
      <c r="D19" s="20"/>
      <c r="E19" s="20"/>
      <c r="F19" s="20"/>
      <c r="G19" s="26"/>
    </row>
    <row r="20" spans="1:7" s="43" customFormat="1" ht="15.75" x14ac:dyDescent="0.25">
      <c r="A20" s="97" t="s">
        <v>172</v>
      </c>
      <c r="B20" s="98"/>
      <c r="C20" s="20"/>
      <c r="D20" s="20"/>
      <c r="E20" s="20"/>
      <c r="F20" s="20"/>
      <c r="G20" s="26"/>
    </row>
    <row r="21" spans="1:7" ht="15.75" x14ac:dyDescent="0.25">
      <c r="A21" s="97"/>
      <c r="B21" s="98"/>
      <c r="C21" s="20"/>
      <c r="D21" s="20"/>
      <c r="E21" s="20"/>
      <c r="F21" s="20"/>
      <c r="G21" s="26"/>
    </row>
    <row r="22" spans="1:7" ht="15.75" x14ac:dyDescent="0.25">
      <c r="A22" s="97" t="s">
        <v>173</v>
      </c>
      <c r="B22" s="98"/>
      <c r="C22" s="20"/>
      <c r="D22" s="20"/>
      <c r="E22" s="20"/>
      <c r="F22" s="20"/>
      <c r="G22" s="26"/>
    </row>
    <row r="23" spans="1:7" ht="15.75" x14ac:dyDescent="0.25">
      <c r="A23" s="97"/>
      <c r="B23" s="98"/>
      <c r="C23" s="20"/>
      <c r="D23" s="20"/>
      <c r="E23" s="20"/>
      <c r="F23" s="20"/>
      <c r="G23" s="26"/>
    </row>
    <row r="24" spans="1:7" s="43" customFormat="1" ht="15.75" x14ac:dyDescent="0.25">
      <c r="A24" s="97" t="s">
        <v>176</v>
      </c>
      <c r="B24" s="98"/>
      <c r="C24" s="20"/>
      <c r="D24" s="20"/>
      <c r="E24" s="20"/>
      <c r="F24" s="20"/>
      <c r="G24" s="26"/>
    </row>
    <row r="25" spans="1:7" ht="15.75" x14ac:dyDescent="0.25">
      <c r="A25" s="25"/>
      <c r="B25" s="44"/>
      <c r="C25" s="20"/>
      <c r="D25" s="20"/>
      <c r="E25" s="20"/>
      <c r="F25" s="20"/>
      <c r="G25" s="26"/>
    </row>
    <row r="26" spans="1:7" ht="15.75" x14ac:dyDescent="0.25">
      <c r="A26" s="97" t="s">
        <v>196</v>
      </c>
      <c r="B26" s="98"/>
      <c r="C26" s="20"/>
      <c r="D26" s="20"/>
      <c r="E26" s="20"/>
      <c r="F26" s="20"/>
      <c r="G26" s="26"/>
    </row>
    <row r="27" spans="1:7" ht="15.75" x14ac:dyDescent="0.25">
      <c r="A27" s="24"/>
      <c r="B27" s="5"/>
      <c r="C27" s="20"/>
      <c r="D27" s="21"/>
      <c r="E27" s="22"/>
      <c r="F27" s="20"/>
      <c r="G27" s="23"/>
    </row>
    <row r="28" spans="1:7" ht="15.75" x14ac:dyDescent="0.25">
      <c r="A28" s="25" t="s">
        <v>177</v>
      </c>
      <c r="B28" s="5"/>
      <c r="C28" s="20"/>
      <c r="D28" s="21"/>
      <c r="E28" s="22"/>
      <c r="F28" s="20"/>
      <c r="G28" s="23"/>
    </row>
    <row r="29" spans="1:7" ht="15.75" x14ac:dyDescent="0.25">
      <c r="A29" s="24"/>
      <c r="B29" s="5"/>
      <c r="C29" s="20"/>
      <c r="D29" s="21"/>
      <c r="E29" s="22"/>
      <c r="F29" s="20"/>
      <c r="G29" s="23"/>
    </row>
    <row r="30" spans="1:7" ht="15.75" x14ac:dyDescent="0.25">
      <c r="A30" s="25"/>
      <c r="B30" s="20"/>
      <c r="C30" s="20"/>
      <c r="D30" s="20"/>
      <c r="E30" s="20"/>
      <c r="F30" s="20"/>
      <c r="G30" s="26"/>
    </row>
    <row r="31" spans="1:7" x14ac:dyDescent="0.2">
      <c r="A31" s="27"/>
      <c r="B31" s="5"/>
      <c r="C31" s="5"/>
      <c r="D31" s="5"/>
      <c r="E31" s="5"/>
      <c r="F31" s="5"/>
      <c r="G31" s="28"/>
    </row>
    <row r="32" spans="1:7" x14ac:dyDescent="0.2">
      <c r="A32" s="27"/>
      <c r="B32" s="5"/>
      <c r="C32" s="5"/>
      <c r="D32" s="5"/>
      <c r="E32" s="5"/>
      <c r="F32" s="5"/>
      <c r="G32" s="28"/>
    </row>
    <row r="33" spans="1:7" x14ac:dyDescent="0.2">
      <c r="A33" s="27"/>
      <c r="B33" s="5"/>
      <c r="C33" s="5"/>
      <c r="D33" s="5"/>
      <c r="E33" s="5"/>
      <c r="F33" s="5"/>
      <c r="G33" s="28"/>
    </row>
    <row r="34" spans="1:7" ht="16.5" thickBot="1" x14ac:dyDescent="0.3">
      <c r="A34" s="29"/>
      <c r="B34" s="30"/>
      <c r="C34" s="30"/>
      <c r="D34" s="30"/>
      <c r="E34" s="30"/>
      <c r="F34" s="30"/>
      <c r="G34" s="31"/>
    </row>
    <row r="35" spans="1:7" ht="32.25" customHeight="1" x14ac:dyDescent="0.2">
      <c r="A35" s="95" t="s">
        <v>199</v>
      </c>
      <c r="B35" s="96"/>
      <c r="C35" s="96"/>
      <c r="D35" s="96"/>
      <c r="E35" s="96"/>
      <c r="F35" s="96"/>
    </row>
  </sheetData>
  <mergeCells count="9">
    <mergeCell ref="A35:F35"/>
    <mergeCell ref="A24:B24"/>
    <mergeCell ref="A26:B26"/>
    <mergeCell ref="A18:G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3683-06D9-4CCD-8AAA-2CC5BA22D5AF}">
  <dimension ref="A1:L76"/>
  <sheetViews>
    <sheetView showGridLines="0" tabSelected="1" zoomScale="60" zoomScaleNormal="60" workbookViewId="0">
      <selection activeCell="A10" sqref="A10"/>
    </sheetView>
  </sheetViews>
  <sheetFormatPr baseColWidth="10" defaultColWidth="11.42578125" defaultRowHeight="12.75" x14ac:dyDescent="0.2"/>
  <cols>
    <col min="1" max="1" width="50.85546875" style="2" customWidth="1"/>
    <col min="2" max="2" width="25.42578125" style="2" customWidth="1"/>
    <col min="3" max="3" width="60.85546875" style="2" customWidth="1"/>
    <col min="4" max="4" width="30.5703125" style="2" customWidth="1"/>
    <col min="5" max="5" width="42.140625" style="2" customWidth="1"/>
    <col min="6" max="6" width="20.5703125" style="49" customWidth="1"/>
    <col min="7" max="7" width="16.42578125" style="2" customWidth="1"/>
    <col min="8" max="8" width="74.140625" style="2" customWidth="1"/>
    <col min="9" max="9" width="25.7109375" style="50" customWidth="1"/>
    <col min="10" max="10" width="26.5703125" style="50" customWidth="1"/>
    <col min="11" max="11" width="119.28515625" style="2" customWidth="1"/>
    <col min="12" max="250" width="11.42578125" style="2"/>
    <col min="251" max="251" width="39.7109375" style="2" customWidth="1"/>
    <col min="252" max="252" width="31.42578125" style="2" customWidth="1"/>
    <col min="253" max="253" width="11.5703125" style="2" customWidth="1"/>
    <col min="254" max="256" width="11.42578125" style="2"/>
    <col min="257" max="257" width="19.42578125" style="2" customWidth="1"/>
    <col min="258" max="258" width="42.7109375" style="2" customWidth="1"/>
    <col min="259" max="259" width="39.7109375" style="2" customWidth="1"/>
    <col min="260" max="506" width="11.42578125" style="2"/>
    <col min="507" max="507" width="39.7109375" style="2" customWidth="1"/>
    <col min="508" max="508" width="31.42578125" style="2" customWidth="1"/>
    <col min="509" max="509" width="11.5703125" style="2" customWidth="1"/>
    <col min="510" max="512" width="11.42578125" style="2"/>
    <col min="513" max="513" width="19.42578125" style="2" customWidth="1"/>
    <col min="514" max="514" width="42.7109375" style="2" customWidth="1"/>
    <col min="515" max="515" width="39.7109375" style="2" customWidth="1"/>
    <col min="516" max="762" width="11.42578125" style="2"/>
    <col min="763" max="763" width="39.7109375" style="2" customWidth="1"/>
    <col min="764" max="764" width="31.42578125" style="2" customWidth="1"/>
    <col min="765" max="765" width="11.5703125" style="2" customWidth="1"/>
    <col min="766" max="768" width="11.42578125" style="2"/>
    <col min="769" max="769" width="19.42578125" style="2" customWidth="1"/>
    <col min="770" max="770" width="42.7109375" style="2" customWidth="1"/>
    <col min="771" max="771" width="39.7109375" style="2" customWidth="1"/>
    <col min="772" max="1018" width="11.42578125" style="2"/>
    <col min="1019" max="1019" width="39.7109375" style="2" customWidth="1"/>
    <col min="1020" max="1020" width="31.42578125" style="2" customWidth="1"/>
    <col min="1021" max="1021" width="11.5703125" style="2" customWidth="1"/>
    <col min="1022" max="1024" width="11.42578125" style="2"/>
    <col min="1025" max="1025" width="19.42578125" style="2" customWidth="1"/>
    <col min="1026" max="1026" width="42.7109375" style="2" customWidth="1"/>
    <col min="1027" max="1027" width="39.7109375" style="2" customWidth="1"/>
    <col min="1028" max="1274" width="11.42578125" style="2"/>
    <col min="1275" max="1275" width="39.7109375" style="2" customWidth="1"/>
    <col min="1276" max="1276" width="31.42578125" style="2" customWidth="1"/>
    <col min="1277" max="1277" width="11.5703125" style="2" customWidth="1"/>
    <col min="1278" max="1280" width="11.42578125" style="2"/>
    <col min="1281" max="1281" width="19.42578125" style="2" customWidth="1"/>
    <col min="1282" max="1282" width="42.7109375" style="2" customWidth="1"/>
    <col min="1283" max="1283" width="39.7109375" style="2" customWidth="1"/>
    <col min="1284" max="1530" width="11.42578125" style="2"/>
    <col min="1531" max="1531" width="39.7109375" style="2" customWidth="1"/>
    <col min="1532" max="1532" width="31.42578125" style="2" customWidth="1"/>
    <col min="1533" max="1533" width="11.5703125" style="2" customWidth="1"/>
    <col min="1534" max="1536" width="11.42578125" style="2"/>
    <col min="1537" max="1537" width="19.42578125" style="2" customWidth="1"/>
    <col min="1538" max="1538" width="42.7109375" style="2" customWidth="1"/>
    <col min="1539" max="1539" width="39.7109375" style="2" customWidth="1"/>
    <col min="1540" max="1786" width="11.42578125" style="2"/>
    <col min="1787" max="1787" width="39.7109375" style="2" customWidth="1"/>
    <col min="1788" max="1788" width="31.42578125" style="2" customWidth="1"/>
    <col min="1789" max="1789" width="11.5703125" style="2" customWidth="1"/>
    <col min="1790" max="1792" width="11.42578125" style="2"/>
    <col min="1793" max="1793" width="19.42578125" style="2" customWidth="1"/>
    <col min="1794" max="1794" width="42.7109375" style="2" customWidth="1"/>
    <col min="1795" max="1795" width="39.7109375" style="2" customWidth="1"/>
    <col min="1796" max="2042" width="11.42578125" style="2"/>
    <col min="2043" max="2043" width="39.7109375" style="2" customWidth="1"/>
    <col min="2044" max="2044" width="31.42578125" style="2" customWidth="1"/>
    <col min="2045" max="2045" width="11.5703125" style="2" customWidth="1"/>
    <col min="2046" max="2048" width="11.42578125" style="2"/>
    <col min="2049" max="2049" width="19.42578125" style="2" customWidth="1"/>
    <col min="2050" max="2050" width="42.7109375" style="2" customWidth="1"/>
    <col min="2051" max="2051" width="39.7109375" style="2" customWidth="1"/>
    <col min="2052" max="2298" width="11.42578125" style="2"/>
    <col min="2299" max="2299" width="39.7109375" style="2" customWidth="1"/>
    <col min="2300" max="2300" width="31.42578125" style="2" customWidth="1"/>
    <col min="2301" max="2301" width="11.5703125" style="2" customWidth="1"/>
    <col min="2302" max="2304" width="11.42578125" style="2"/>
    <col min="2305" max="2305" width="19.42578125" style="2" customWidth="1"/>
    <col min="2306" max="2306" width="42.7109375" style="2" customWidth="1"/>
    <col min="2307" max="2307" width="39.7109375" style="2" customWidth="1"/>
    <col min="2308" max="2554" width="11.42578125" style="2"/>
    <col min="2555" max="2555" width="39.7109375" style="2" customWidth="1"/>
    <col min="2556" max="2556" width="31.42578125" style="2" customWidth="1"/>
    <col min="2557" max="2557" width="11.5703125" style="2" customWidth="1"/>
    <col min="2558" max="2560" width="11.42578125" style="2"/>
    <col min="2561" max="2561" width="19.42578125" style="2" customWidth="1"/>
    <col min="2562" max="2562" width="42.7109375" style="2" customWidth="1"/>
    <col min="2563" max="2563" width="39.7109375" style="2" customWidth="1"/>
    <col min="2564" max="2810" width="11.42578125" style="2"/>
    <col min="2811" max="2811" width="39.7109375" style="2" customWidth="1"/>
    <col min="2812" max="2812" width="31.42578125" style="2" customWidth="1"/>
    <col min="2813" max="2813" width="11.5703125" style="2" customWidth="1"/>
    <col min="2814" max="2816" width="11.42578125" style="2"/>
    <col min="2817" max="2817" width="19.42578125" style="2" customWidth="1"/>
    <col min="2818" max="2818" width="42.7109375" style="2" customWidth="1"/>
    <col min="2819" max="2819" width="39.7109375" style="2" customWidth="1"/>
    <col min="2820" max="3066" width="11.42578125" style="2"/>
    <col min="3067" max="3067" width="39.7109375" style="2" customWidth="1"/>
    <col min="3068" max="3068" width="31.42578125" style="2" customWidth="1"/>
    <col min="3069" max="3069" width="11.5703125" style="2" customWidth="1"/>
    <col min="3070" max="3072" width="11.42578125" style="2"/>
    <col min="3073" max="3073" width="19.42578125" style="2" customWidth="1"/>
    <col min="3074" max="3074" width="42.7109375" style="2" customWidth="1"/>
    <col min="3075" max="3075" width="39.7109375" style="2" customWidth="1"/>
    <col min="3076" max="3322" width="11.42578125" style="2"/>
    <col min="3323" max="3323" width="39.7109375" style="2" customWidth="1"/>
    <col min="3324" max="3324" width="31.42578125" style="2" customWidth="1"/>
    <col min="3325" max="3325" width="11.5703125" style="2" customWidth="1"/>
    <col min="3326" max="3328" width="11.42578125" style="2"/>
    <col min="3329" max="3329" width="19.42578125" style="2" customWidth="1"/>
    <col min="3330" max="3330" width="42.7109375" style="2" customWidth="1"/>
    <col min="3331" max="3331" width="39.7109375" style="2" customWidth="1"/>
    <col min="3332" max="3578" width="11.42578125" style="2"/>
    <col min="3579" max="3579" width="39.7109375" style="2" customWidth="1"/>
    <col min="3580" max="3580" width="31.42578125" style="2" customWidth="1"/>
    <col min="3581" max="3581" width="11.5703125" style="2" customWidth="1"/>
    <col min="3582" max="3584" width="11.42578125" style="2"/>
    <col min="3585" max="3585" width="19.42578125" style="2" customWidth="1"/>
    <col min="3586" max="3586" width="42.7109375" style="2" customWidth="1"/>
    <col min="3587" max="3587" width="39.7109375" style="2" customWidth="1"/>
    <col min="3588" max="3834" width="11.42578125" style="2"/>
    <col min="3835" max="3835" width="39.7109375" style="2" customWidth="1"/>
    <col min="3836" max="3836" width="31.42578125" style="2" customWidth="1"/>
    <col min="3837" max="3837" width="11.5703125" style="2" customWidth="1"/>
    <col min="3838" max="3840" width="11.42578125" style="2"/>
    <col min="3841" max="3841" width="19.42578125" style="2" customWidth="1"/>
    <col min="3842" max="3842" width="42.7109375" style="2" customWidth="1"/>
    <col min="3843" max="3843" width="39.7109375" style="2" customWidth="1"/>
    <col min="3844" max="4090" width="11.42578125" style="2"/>
    <col min="4091" max="4091" width="39.7109375" style="2" customWidth="1"/>
    <col min="4092" max="4092" width="31.42578125" style="2" customWidth="1"/>
    <col min="4093" max="4093" width="11.5703125" style="2" customWidth="1"/>
    <col min="4094" max="4096" width="11.42578125" style="2"/>
    <col min="4097" max="4097" width="19.42578125" style="2" customWidth="1"/>
    <col min="4098" max="4098" width="42.7109375" style="2" customWidth="1"/>
    <col min="4099" max="4099" width="39.7109375" style="2" customWidth="1"/>
    <col min="4100" max="4346" width="11.42578125" style="2"/>
    <col min="4347" max="4347" width="39.7109375" style="2" customWidth="1"/>
    <col min="4348" max="4348" width="31.42578125" style="2" customWidth="1"/>
    <col min="4349" max="4349" width="11.5703125" style="2" customWidth="1"/>
    <col min="4350" max="4352" width="11.42578125" style="2"/>
    <col min="4353" max="4353" width="19.42578125" style="2" customWidth="1"/>
    <col min="4354" max="4354" width="42.7109375" style="2" customWidth="1"/>
    <col min="4355" max="4355" width="39.7109375" style="2" customWidth="1"/>
    <col min="4356" max="4602" width="11.42578125" style="2"/>
    <col min="4603" max="4603" width="39.7109375" style="2" customWidth="1"/>
    <col min="4604" max="4604" width="31.42578125" style="2" customWidth="1"/>
    <col min="4605" max="4605" width="11.5703125" style="2" customWidth="1"/>
    <col min="4606" max="4608" width="11.42578125" style="2"/>
    <col min="4609" max="4609" width="19.42578125" style="2" customWidth="1"/>
    <col min="4610" max="4610" width="42.7109375" style="2" customWidth="1"/>
    <col min="4611" max="4611" width="39.7109375" style="2" customWidth="1"/>
    <col min="4612" max="4858" width="11.42578125" style="2"/>
    <col min="4859" max="4859" width="39.7109375" style="2" customWidth="1"/>
    <col min="4860" max="4860" width="31.42578125" style="2" customWidth="1"/>
    <col min="4861" max="4861" width="11.5703125" style="2" customWidth="1"/>
    <col min="4862" max="4864" width="11.42578125" style="2"/>
    <col min="4865" max="4865" width="19.42578125" style="2" customWidth="1"/>
    <col min="4866" max="4866" width="42.7109375" style="2" customWidth="1"/>
    <col min="4867" max="4867" width="39.7109375" style="2" customWidth="1"/>
    <col min="4868" max="5114" width="11.42578125" style="2"/>
    <col min="5115" max="5115" width="39.7109375" style="2" customWidth="1"/>
    <col min="5116" max="5116" width="31.42578125" style="2" customWidth="1"/>
    <col min="5117" max="5117" width="11.5703125" style="2" customWidth="1"/>
    <col min="5118" max="5120" width="11.42578125" style="2"/>
    <col min="5121" max="5121" width="19.42578125" style="2" customWidth="1"/>
    <col min="5122" max="5122" width="42.7109375" style="2" customWidth="1"/>
    <col min="5123" max="5123" width="39.7109375" style="2" customWidth="1"/>
    <col min="5124" max="5370" width="11.42578125" style="2"/>
    <col min="5371" max="5371" width="39.7109375" style="2" customWidth="1"/>
    <col min="5372" max="5372" width="31.42578125" style="2" customWidth="1"/>
    <col min="5373" max="5373" width="11.5703125" style="2" customWidth="1"/>
    <col min="5374" max="5376" width="11.42578125" style="2"/>
    <col min="5377" max="5377" width="19.42578125" style="2" customWidth="1"/>
    <col min="5378" max="5378" width="42.7109375" style="2" customWidth="1"/>
    <col min="5379" max="5379" width="39.7109375" style="2" customWidth="1"/>
    <col min="5380" max="5626" width="11.42578125" style="2"/>
    <col min="5627" max="5627" width="39.7109375" style="2" customWidth="1"/>
    <col min="5628" max="5628" width="31.42578125" style="2" customWidth="1"/>
    <col min="5629" max="5629" width="11.5703125" style="2" customWidth="1"/>
    <col min="5630" max="5632" width="11.42578125" style="2"/>
    <col min="5633" max="5633" width="19.42578125" style="2" customWidth="1"/>
    <col min="5634" max="5634" width="42.7109375" style="2" customWidth="1"/>
    <col min="5635" max="5635" width="39.7109375" style="2" customWidth="1"/>
    <col min="5636" max="5882" width="11.42578125" style="2"/>
    <col min="5883" max="5883" width="39.7109375" style="2" customWidth="1"/>
    <col min="5884" max="5884" width="31.42578125" style="2" customWidth="1"/>
    <col min="5885" max="5885" width="11.5703125" style="2" customWidth="1"/>
    <col min="5886" max="5888" width="11.42578125" style="2"/>
    <col min="5889" max="5889" width="19.42578125" style="2" customWidth="1"/>
    <col min="5890" max="5890" width="42.7109375" style="2" customWidth="1"/>
    <col min="5891" max="5891" width="39.7109375" style="2" customWidth="1"/>
    <col min="5892" max="6138" width="11.42578125" style="2"/>
    <col min="6139" max="6139" width="39.7109375" style="2" customWidth="1"/>
    <col min="6140" max="6140" width="31.42578125" style="2" customWidth="1"/>
    <col min="6141" max="6141" width="11.5703125" style="2" customWidth="1"/>
    <col min="6142" max="6144" width="11.42578125" style="2"/>
    <col min="6145" max="6145" width="19.42578125" style="2" customWidth="1"/>
    <col min="6146" max="6146" width="42.7109375" style="2" customWidth="1"/>
    <col min="6147" max="6147" width="39.7109375" style="2" customWidth="1"/>
    <col min="6148" max="6394" width="11.42578125" style="2"/>
    <col min="6395" max="6395" width="39.7109375" style="2" customWidth="1"/>
    <col min="6396" max="6396" width="31.42578125" style="2" customWidth="1"/>
    <col min="6397" max="6397" width="11.5703125" style="2" customWidth="1"/>
    <col min="6398" max="6400" width="11.42578125" style="2"/>
    <col min="6401" max="6401" width="19.42578125" style="2" customWidth="1"/>
    <col min="6402" max="6402" width="42.7109375" style="2" customWidth="1"/>
    <col min="6403" max="6403" width="39.7109375" style="2" customWidth="1"/>
    <col min="6404" max="6650" width="11.42578125" style="2"/>
    <col min="6651" max="6651" width="39.7109375" style="2" customWidth="1"/>
    <col min="6652" max="6652" width="31.42578125" style="2" customWidth="1"/>
    <col min="6653" max="6653" width="11.5703125" style="2" customWidth="1"/>
    <col min="6654" max="6656" width="11.42578125" style="2"/>
    <col min="6657" max="6657" width="19.42578125" style="2" customWidth="1"/>
    <col min="6658" max="6658" width="42.7109375" style="2" customWidth="1"/>
    <col min="6659" max="6659" width="39.7109375" style="2" customWidth="1"/>
    <col min="6660" max="6906" width="11.42578125" style="2"/>
    <col min="6907" max="6907" width="39.7109375" style="2" customWidth="1"/>
    <col min="6908" max="6908" width="31.42578125" style="2" customWidth="1"/>
    <col min="6909" max="6909" width="11.5703125" style="2" customWidth="1"/>
    <col min="6910" max="6912" width="11.42578125" style="2"/>
    <col min="6913" max="6913" width="19.42578125" style="2" customWidth="1"/>
    <col min="6914" max="6914" width="42.7109375" style="2" customWidth="1"/>
    <col min="6915" max="6915" width="39.7109375" style="2" customWidth="1"/>
    <col min="6916" max="7162" width="11.42578125" style="2"/>
    <col min="7163" max="7163" width="39.7109375" style="2" customWidth="1"/>
    <col min="7164" max="7164" width="31.42578125" style="2" customWidth="1"/>
    <col min="7165" max="7165" width="11.5703125" style="2" customWidth="1"/>
    <col min="7166" max="7168" width="11.42578125" style="2"/>
    <col min="7169" max="7169" width="19.42578125" style="2" customWidth="1"/>
    <col min="7170" max="7170" width="42.7109375" style="2" customWidth="1"/>
    <col min="7171" max="7171" width="39.7109375" style="2" customWidth="1"/>
    <col min="7172" max="7418" width="11.42578125" style="2"/>
    <col min="7419" max="7419" width="39.7109375" style="2" customWidth="1"/>
    <col min="7420" max="7420" width="31.42578125" style="2" customWidth="1"/>
    <col min="7421" max="7421" width="11.5703125" style="2" customWidth="1"/>
    <col min="7422" max="7424" width="11.42578125" style="2"/>
    <col min="7425" max="7425" width="19.42578125" style="2" customWidth="1"/>
    <col min="7426" max="7426" width="42.7109375" style="2" customWidth="1"/>
    <col min="7427" max="7427" width="39.7109375" style="2" customWidth="1"/>
    <col min="7428" max="7674" width="11.42578125" style="2"/>
    <col min="7675" max="7675" width="39.7109375" style="2" customWidth="1"/>
    <col min="7676" max="7676" width="31.42578125" style="2" customWidth="1"/>
    <col min="7677" max="7677" width="11.5703125" style="2" customWidth="1"/>
    <col min="7678" max="7680" width="11.42578125" style="2"/>
    <col min="7681" max="7681" width="19.42578125" style="2" customWidth="1"/>
    <col min="7682" max="7682" width="42.7109375" style="2" customWidth="1"/>
    <col min="7683" max="7683" width="39.7109375" style="2" customWidth="1"/>
    <col min="7684" max="7930" width="11.42578125" style="2"/>
    <col min="7931" max="7931" width="39.7109375" style="2" customWidth="1"/>
    <col min="7932" max="7932" width="31.42578125" style="2" customWidth="1"/>
    <col min="7933" max="7933" width="11.5703125" style="2" customWidth="1"/>
    <col min="7934" max="7936" width="11.42578125" style="2"/>
    <col min="7937" max="7937" width="19.42578125" style="2" customWidth="1"/>
    <col min="7938" max="7938" width="42.7109375" style="2" customWidth="1"/>
    <col min="7939" max="7939" width="39.7109375" style="2" customWidth="1"/>
    <col min="7940" max="8186" width="11.42578125" style="2"/>
    <col min="8187" max="8187" width="39.7109375" style="2" customWidth="1"/>
    <col min="8188" max="8188" width="31.42578125" style="2" customWidth="1"/>
    <col min="8189" max="8189" width="11.5703125" style="2" customWidth="1"/>
    <col min="8190" max="8192" width="11.42578125" style="2"/>
    <col min="8193" max="8193" width="19.42578125" style="2" customWidth="1"/>
    <col min="8194" max="8194" width="42.7109375" style="2" customWidth="1"/>
    <col min="8195" max="8195" width="39.7109375" style="2" customWidth="1"/>
    <col min="8196" max="8442" width="11.42578125" style="2"/>
    <col min="8443" max="8443" width="39.7109375" style="2" customWidth="1"/>
    <col min="8444" max="8444" width="31.42578125" style="2" customWidth="1"/>
    <col min="8445" max="8445" width="11.5703125" style="2" customWidth="1"/>
    <col min="8446" max="8448" width="11.42578125" style="2"/>
    <col min="8449" max="8449" width="19.42578125" style="2" customWidth="1"/>
    <col min="8450" max="8450" width="42.7109375" style="2" customWidth="1"/>
    <col min="8451" max="8451" width="39.7109375" style="2" customWidth="1"/>
    <col min="8452" max="8698" width="11.42578125" style="2"/>
    <col min="8699" max="8699" width="39.7109375" style="2" customWidth="1"/>
    <col min="8700" max="8700" width="31.42578125" style="2" customWidth="1"/>
    <col min="8701" max="8701" width="11.5703125" style="2" customWidth="1"/>
    <col min="8702" max="8704" width="11.42578125" style="2"/>
    <col min="8705" max="8705" width="19.42578125" style="2" customWidth="1"/>
    <col min="8706" max="8706" width="42.7109375" style="2" customWidth="1"/>
    <col min="8707" max="8707" width="39.7109375" style="2" customWidth="1"/>
    <col min="8708" max="8954" width="11.42578125" style="2"/>
    <col min="8955" max="8955" width="39.7109375" style="2" customWidth="1"/>
    <col min="8956" max="8956" width="31.42578125" style="2" customWidth="1"/>
    <col min="8957" max="8957" width="11.5703125" style="2" customWidth="1"/>
    <col min="8958" max="8960" width="11.42578125" style="2"/>
    <col min="8961" max="8961" width="19.42578125" style="2" customWidth="1"/>
    <col min="8962" max="8962" width="42.7109375" style="2" customWidth="1"/>
    <col min="8963" max="8963" width="39.7109375" style="2" customWidth="1"/>
    <col min="8964" max="9210" width="11.42578125" style="2"/>
    <col min="9211" max="9211" width="39.7109375" style="2" customWidth="1"/>
    <col min="9212" max="9212" width="31.42578125" style="2" customWidth="1"/>
    <col min="9213" max="9213" width="11.5703125" style="2" customWidth="1"/>
    <col min="9214" max="9216" width="11.42578125" style="2"/>
    <col min="9217" max="9217" width="19.42578125" style="2" customWidth="1"/>
    <col min="9218" max="9218" width="42.7109375" style="2" customWidth="1"/>
    <col min="9219" max="9219" width="39.7109375" style="2" customWidth="1"/>
    <col min="9220" max="9466" width="11.42578125" style="2"/>
    <col min="9467" max="9467" width="39.7109375" style="2" customWidth="1"/>
    <col min="9468" max="9468" width="31.42578125" style="2" customWidth="1"/>
    <col min="9469" max="9469" width="11.5703125" style="2" customWidth="1"/>
    <col min="9470" max="9472" width="11.42578125" style="2"/>
    <col min="9473" max="9473" width="19.42578125" style="2" customWidth="1"/>
    <col min="9474" max="9474" width="42.7109375" style="2" customWidth="1"/>
    <col min="9475" max="9475" width="39.7109375" style="2" customWidth="1"/>
    <col min="9476" max="9722" width="11.42578125" style="2"/>
    <col min="9723" max="9723" width="39.7109375" style="2" customWidth="1"/>
    <col min="9724" max="9724" width="31.42578125" style="2" customWidth="1"/>
    <col min="9725" max="9725" width="11.5703125" style="2" customWidth="1"/>
    <col min="9726" max="9728" width="11.42578125" style="2"/>
    <col min="9729" max="9729" width="19.42578125" style="2" customWidth="1"/>
    <col min="9730" max="9730" width="42.7109375" style="2" customWidth="1"/>
    <col min="9731" max="9731" width="39.7109375" style="2" customWidth="1"/>
    <col min="9732" max="9978" width="11.42578125" style="2"/>
    <col min="9979" max="9979" width="39.7109375" style="2" customWidth="1"/>
    <col min="9980" max="9980" width="31.42578125" style="2" customWidth="1"/>
    <col min="9981" max="9981" width="11.5703125" style="2" customWidth="1"/>
    <col min="9982" max="9984" width="11.42578125" style="2"/>
    <col min="9985" max="9985" width="19.42578125" style="2" customWidth="1"/>
    <col min="9986" max="9986" width="42.7109375" style="2" customWidth="1"/>
    <col min="9987" max="9987" width="39.7109375" style="2" customWidth="1"/>
    <col min="9988" max="10234" width="11.42578125" style="2"/>
    <col min="10235" max="10235" width="39.7109375" style="2" customWidth="1"/>
    <col min="10236" max="10236" width="31.42578125" style="2" customWidth="1"/>
    <col min="10237" max="10237" width="11.5703125" style="2" customWidth="1"/>
    <col min="10238" max="10240" width="11.42578125" style="2"/>
    <col min="10241" max="10241" width="19.42578125" style="2" customWidth="1"/>
    <col min="10242" max="10242" width="42.7109375" style="2" customWidth="1"/>
    <col min="10243" max="10243" width="39.7109375" style="2" customWidth="1"/>
    <col min="10244" max="10490" width="11.42578125" style="2"/>
    <col min="10491" max="10491" width="39.7109375" style="2" customWidth="1"/>
    <col min="10492" max="10492" width="31.42578125" style="2" customWidth="1"/>
    <col min="10493" max="10493" width="11.5703125" style="2" customWidth="1"/>
    <col min="10494" max="10496" width="11.42578125" style="2"/>
    <col min="10497" max="10497" width="19.42578125" style="2" customWidth="1"/>
    <col min="10498" max="10498" width="42.7109375" style="2" customWidth="1"/>
    <col min="10499" max="10499" width="39.7109375" style="2" customWidth="1"/>
    <col min="10500" max="10746" width="11.42578125" style="2"/>
    <col min="10747" max="10747" width="39.7109375" style="2" customWidth="1"/>
    <col min="10748" max="10748" width="31.42578125" style="2" customWidth="1"/>
    <col min="10749" max="10749" width="11.5703125" style="2" customWidth="1"/>
    <col min="10750" max="10752" width="11.42578125" style="2"/>
    <col min="10753" max="10753" width="19.42578125" style="2" customWidth="1"/>
    <col min="10754" max="10754" width="42.7109375" style="2" customWidth="1"/>
    <col min="10755" max="10755" width="39.7109375" style="2" customWidth="1"/>
    <col min="10756" max="11002" width="11.42578125" style="2"/>
    <col min="11003" max="11003" width="39.7109375" style="2" customWidth="1"/>
    <col min="11004" max="11004" width="31.42578125" style="2" customWidth="1"/>
    <col min="11005" max="11005" width="11.5703125" style="2" customWidth="1"/>
    <col min="11006" max="11008" width="11.42578125" style="2"/>
    <col min="11009" max="11009" width="19.42578125" style="2" customWidth="1"/>
    <col min="11010" max="11010" width="42.7109375" style="2" customWidth="1"/>
    <col min="11011" max="11011" width="39.7109375" style="2" customWidth="1"/>
    <col min="11012" max="11258" width="11.42578125" style="2"/>
    <col min="11259" max="11259" width="39.7109375" style="2" customWidth="1"/>
    <col min="11260" max="11260" width="31.42578125" style="2" customWidth="1"/>
    <col min="11261" max="11261" width="11.5703125" style="2" customWidth="1"/>
    <col min="11262" max="11264" width="11.42578125" style="2"/>
    <col min="11265" max="11265" width="19.42578125" style="2" customWidth="1"/>
    <col min="11266" max="11266" width="42.7109375" style="2" customWidth="1"/>
    <col min="11267" max="11267" width="39.7109375" style="2" customWidth="1"/>
    <col min="11268" max="11514" width="11.42578125" style="2"/>
    <col min="11515" max="11515" width="39.7109375" style="2" customWidth="1"/>
    <col min="11516" max="11516" width="31.42578125" style="2" customWidth="1"/>
    <col min="11517" max="11517" width="11.5703125" style="2" customWidth="1"/>
    <col min="11518" max="11520" width="11.42578125" style="2"/>
    <col min="11521" max="11521" width="19.42578125" style="2" customWidth="1"/>
    <col min="11522" max="11522" width="42.7109375" style="2" customWidth="1"/>
    <col min="11523" max="11523" width="39.7109375" style="2" customWidth="1"/>
    <col min="11524" max="11770" width="11.42578125" style="2"/>
    <col min="11771" max="11771" width="39.7109375" style="2" customWidth="1"/>
    <col min="11772" max="11772" width="31.42578125" style="2" customWidth="1"/>
    <col min="11773" max="11773" width="11.5703125" style="2" customWidth="1"/>
    <col min="11774" max="11776" width="11.42578125" style="2"/>
    <col min="11777" max="11777" width="19.42578125" style="2" customWidth="1"/>
    <col min="11778" max="11778" width="42.7109375" style="2" customWidth="1"/>
    <col min="11779" max="11779" width="39.7109375" style="2" customWidth="1"/>
    <col min="11780" max="12026" width="11.42578125" style="2"/>
    <col min="12027" max="12027" width="39.7109375" style="2" customWidth="1"/>
    <col min="12028" max="12028" width="31.42578125" style="2" customWidth="1"/>
    <col min="12029" max="12029" width="11.5703125" style="2" customWidth="1"/>
    <col min="12030" max="12032" width="11.42578125" style="2"/>
    <col min="12033" max="12033" width="19.42578125" style="2" customWidth="1"/>
    <col min="12034" max="12034" width="42.7109375" style="2" customWidth="1"/>
    <col min="12035" max="12035" width="39.7109375" style="2" customWidth="1"/>
    <col min="12036" max="12282" width="11.42578125" style="2"/>
    <col min="12283" max="12283" width="39.7109375" style="2" customWidth="1"/>
    <col min="12284" max="12284" width="31.42578125" style="2" customWidth="1"/>
    <col min="12285" max="12285" width="11.5703125" style="2" customWidth="1"/>
    <col min="12286" max="12288" width="11.42578125" style="2"/>
    <col min="12289" max="12289" width="19.42578125" style="2" customWidth="1"/>
    <col min="12290" max="12290" width="42.7109375" style="2" customWidth="1"/>
    <col min="12291" max="12291" width="39.7109375" style="2" customWidth="1"/>
    <col min="12292" max="12538" width="11.42578125" style="2"/>
    <col min="12539" max="12539" width="39.7109375" style="2" customWidth="1"/>
    <col min="12540" max="12540" width="31.42578125" style="2" customWidth="1"/>
    <col min="12541" max="12541" width="11.5703125" style="2" customWidth="1"/>
    <col min="12542" max="12544" width="11.42578125" style="2"/>
    <col min="12545" max="12545" width="19.42578125" style="2" customWidth="1"/>
    <col min="12546" max="12546" width="42.7109375" style="2" customWidth="1"/>
    <col min="12547" max="12547" width="39.7109375" style="2" customWidth="1"/>
    <col min="12548" max="12794" width="11.42578125" style="2"/>
    <col min="12795" max="12795" width="39.7109375" style="2" customWidth="1"/>
    <col min="12796" max="12796" width="31.42578125" style="2" customWidth="1"/>
    <col min="12797" max="12797" width="11.5703125" style="2" customWidth="1"/>
    <col min="12798" max="12800" width="11.42578125" style="2"/>
    <col min="12801" max="12801" width="19.42578125" style="2" customWidth="1"/>
    <col min="12802" max="12802" width="42.7109375" style="2" customWidth="1"/>
    <col min="12803" max="12803" width="39.7109375" style="2" customWidth="1"/>
    <col min="12804" max="13050" width="11.42578125" style="2"/>
    <col min="13051" max="13051" width="39.7109375" style="2" customWidth="1"/>
    <col min="13052" max="13052" width="31.42578125" style="2" customWidth="1"/>
    <col min="13053" max="13053" width="11.5703125" style="2" customWidth="1"/>
    <col min="13054" max="13056" width="11.42578125" style="2"/>
    <col min="13057" max="13057" width="19.42578125" style="2" customWidth="1"/>
    <col min="13058" max="13058" width="42.7109375" style="2" customWidth="1"/>
    <col min="13059" max="13059" width="39.7109375" style="2" customWidth="1"/>
    <col min="13060" max="13306" width="11.42578125" style="2"/>
    <col min="13307" max="13307" width="39.7109375" style="2" customWidth="1"/>
    <col min="13308" max="13308" width="31.42578125" style="2" customWidth="1"/>
    <col min="13309" max="13309" width="11.5703125" style="2" customWidth="1"/>
    <col min="13310" max="13312" width="11.42578125" style="2"/>
    <col min="13313" max="13313" width="19.42578125" style="2" customWidth="1"/>
    <col min="13314" max="13314" width="42.7109375" style="2" customWidth="1"/>
    <col min="13315" max="13315" width="39.7109375" style="2" customWidth="1"/>
    <col min="13316" max="13562" width="11.42578125" style="2"/>
    <col min="13563" max="13563" width="39.7109375" style="2" customWidth="1"/>
    <col min="13564" max="13564" width="31.42578125" style="2" customWidth="1"/>
    <col min="13565" max="13565" width="11.5703125" style="2" customWidth="1"/>
    <col min="13566" max="13568" width="11.42578125" style="2"/>
    <col min="13569" max="13569" width="19.42578125" style="2" customWidth="1"/>
    <col min="13570" max="13570" width="42.7109375" style="2" customWidth="1"/>
    <col min="13571" max="13571" width="39.7109375" style="2" customWidth="1"/>
    <col min="13572" max="13818" width="11.42578125" style="2"/>
    <col min="13819" max="13819" width="39.7109375" style="2" customWidth="1"/>
    <col min="13820" max="13820" width="31.42578125" style="2" customWidth="1"/>
    <col min="13821" max="13821" width="11.5703125" style="2" customWidth="1"/>
    <col min="13822" max="13824" width="11.42578125" style="2"/>
    <col min="13825" max="13825" width="19.42578125" style="2" customWidth="1"/>
    <col min="13826" max="13826" width="42.7109375" style="2" customWidth="1"/>
    <col min="13827" max="13827" width="39.7109375" style="2" customWidth="1"/>
    <col min="13828" max="14074" width="11.42578125" style="2"/>
    <col min="14075" max="14075" width="39.7109375" style="2" customWidth="1"/>
    <col min="14076" max="14076" width="31.42578125" style="2" customWidth="1"/>
    <col min="14077" max="14077" width="11.5703125" style="2" customWidth="1"/>
    <col min="14078" max="14080" width="11.42578125" style="2"/>
    <col min="14081" max="14081" width="19.42578125" style="2" customWidth="1"/>
    <col min="14082" max="14082" width="42.7109375" style="2" customWidth="1"/>
    <col min="14083" max="14083" width="39.7109375" style="2" customWidth="1"/>
    <col min="14084" max="14330" width="11.42578125" style="2"/>
    <col min="14331" max="14331" width="39.7109375" style="2" customWidth="1"/>
    <col min="14332" max="14332" width="31.42578125" style="2" customWidth="1"/>
    <col min="14333" max="14333" width="11.5703125" style="2" customWidth="1"/>
    <col min="14334" max="14336" width="11.42578125" style="2"/>
    <col min="14337" max="14337" width="19.42578125" style="2" customWidth="1"/>
    <col min="14338" max="14338" width="42.7109375" style="2" customWidth="1"/>
    <col min="14339" max="14339" width="39.7109375" style="2" customWidth="1"/>
    <col min="14340" max="14586" width="11.42578125" style="2"/>
    <col min="14587" max="14587" width="39.7109375" style="2" customWidth="1"/>
    <col min="14588" max="14588" width="31.42578125" style="2" customWidth="1"/>
    <col min="14589" max="14589" width="11.5703125" style="2" customWidth="1"/>
    <col min="14590" max="14592" width="11.42578125" style="2"/>
    <col min="14593" max="14593" width="19.42578125" style="2" customWidth="1"/>
    <col min="14594" max="14594" width="42.7109375" style="2" customWidth="1"/>
    <col min="14595" max="14595" width="39.7109375" style="2" customWidth="1"/>
    <col min="14596" max="14842" width="11.42578125" style="2"/>
    <col min="14843" max="14843" width="39.7109375" style="2" customWidth="1"/>
    <col min="14844" max="14844" width="31.42578125" style="2" customWidth="1"/>
    <col min="14845" max="14845" width="11.5703125" style="2" customWidth="1"/>
    <col min="14846" max="14848" width="11.42578125" style="2"/>
    <col min="14849" max="14849" width="19.42578125" style="2" customWidth="1"/>
    <col min="14850" max="14850" width="42.7109375" style="2" customWidth="1"/>
    <col min="14851" max="14851" width="39.7109375" style="2" customWidth="1"/>
    <col min="14852" max="15098" width="11.42578125" style="2"/>
    <col min="15099" max="15099" width="39.7109375" style="2" customWidth="1"/>
    <col min="15100" max="15100" width="31.42578125" style="2" customWidth="1"/>
    <col min="15101" max="15101" width="11.5703125" style="2" customWidth="1"/>
    <col min="15102" max="15104" width="11.42578125" style="2"/>
    <col min="15105" max="15105" width="19.42578125" style="2" customWidth="1"/>
    <col min="15106" max="15106" width="42.7109375" style="2" customWidth="1"/>
    <col min="15107" max="15107" width="39.7109375" style="2" customWidth="1"/>
    <col min="15108" max="15354" width="11.42578125" style="2"/>
    <col min="15355" max="15355" width="39.7109375" style="2" customWidth="1"/>
    <col min="15356" max="15356" width="31.42578125" style="2" customWidth="1"/>
    <col min="15357" max="15357" width="11.5703125" style="2" customWidth="1"/>
    <col min="15358" max="15360" width="11.42578125" style="2"/>
    <col min="15361" max="15361" width="19.42578125" style="2" customWidth="1"/>
    <col min="15362" max="15362" width="42.7109375" style="2" customWidth="1"/>
    <col min="15363" max="15363" width="39.7109375" style="2" customWidth="1"/>
    <col min="15364" max="15610" width="11.42578125" style="2"/>
    <col min="15611" max="15611" width="39.7109375" style="2" customWidth="1"/>
    <col min="15612" max="15612" width="31.42578125" style="2" customWidth="1"/>
    <col min="15613" max="15613" width="11.5703125" style="2" customWidth="1"/>
    <col min="15614" max="15616" width="11.42578125" style="2"/>
    <col min="15617" max="15617" width="19.42578125" style="2" customWidth="1"/>
    <col min="15618" max="15618" width="42.7109375" style="2" customWidth="1"/>
    <col min="15619" max="15619" width="39.7109375" style="2" customWidth="1"/>
    <col min="15620" max="15866" width="11.42578125" style="2"/>
    <col min="15867" max="15867" width="39.7109375" style="2" customWidth="1"/>
    <col min="15868" max="15868" width="31.42578125" style="2" customWidth="1"/>
    <col min="15869" max="15869" width="11.5703125" style="2" customWidth="1"/>
    <col min="15870" max="15872" width="11.42578125" style="2"/>
    <col min="15873" max="15873" width="19.42578125" style="2" customWidth="1"/>
    <col min="15874" max="15874" width="42.7109375" style="2" customWidth="1"/>
    <col min="15875" max="15875" width="39.7109375" style="2" customWidth="1"/>
    <col min="15876" max="16122" width="11.42578125" style="2"/>
    <col min="16123" max="16123" width="39.7109375" style="2" customWidth="1"/>
    <col min="16124" max="16124" width="31.42578125" style="2" customWidth="1"/>
    <col min="16125" max="16125" width="11.5703125" style="2" customWidth="1"/>
    <col min="16126" max="16128" width="11.42578125" style="2"/>
    <col min="16129" max="16129" width="19.42578125" style="2" customWidth="1"/>
    <col min="16130" max="16130" width="42.7109375" style="2" customWidth="1"/>
    <col min="16131" max="16131" width="39.7109375" style="2" customWidth="1"/>
    <col min="16132" max="16384" width="11.42578125" style="2"/>
  </cols>
  <sheetData>
    <row r="1" spans="1:11" ht="20.25" customHeight="1" x14ac:dyDescent="0.3">
      <c r="A1" s="48" t="s">
        <v>161</v>
      </c>
      <c r="B1" s="48"/>
      <c r="C1" s="48"/>
      <c r="D1" s="48"/>
      <c r="E1" s="48"/>
    </row>
    <row r="2" spans="1:11" ht="20.25" x14ac:dyDescent="0.3">
      <c r="A2" s="51" t="s">
        <v>197</v>
      </c>
      <c r="B2" s="51"/>
      <c r="C2" s="51"/>
      <c r="D2" s="51"/>
      <c r="E2" s="51"/>
    </row>
    <row r="3" spans="1:11" ht="20.25" customHeight="1" x14ac:dyDescent="0.2"/>
    <row r="4" spans="1:11" x14ac:dyDescent="0.2">
      <c r="A4" s="52" t="s">
        <v>0</v>
      </c>
      <c r="B4" s="53"/>
      <c r="C4" s="53"/>
      <c r="D4" s="53"/>
      <c r="E4" s="53"/>
    </row>
    <row r="5" spans="1:11" s="57" customFormat="1" ht="18.75" customHeight="1" x14ac:dyDescent="0.3">
      <c r="A5" s="54" t="s">
        <v>25</v>
      </c>
      <c r="B5" s="55"/>
      <c r="C5" s="55"/>
      <c r="D5" s="55"/>
      <c r="E5" s="55"/>
      <c r="F5" s="56"/>
      <c r="I5" s="58"/>
      <c r="J5" s="58"/>
    </row>
    <row r="6" spans="1:11" s="57" customFormat="1" ht="28.5" customHeight="1" x14ac:dyDescent="0.2">
      <c r="A6" s="59" t="s">
        <v>1</v>
      </c>
      <c r="B6" s="60" t="s">
        <v>50</v>
      </c>
      <c r="C6" s="60" t="s">
        <v>2</v>
      </c>
      <c r="D6" s="60" t="s">
        <v>108</v>
      </c>
      <c r="E6" s="60" t="s">
        <v>48</v>
      </c>
      <c r="F6" s="60" t="s">
        <v>29</v>
      </c>
      <c r="G6" s="60" t="s">
        <v>3</v>
      </c>
      <c r="H6" s="60" t="s">
        <v>174</v>
      </c>
      <c r="I6" s="61" t="s">
        <v>180</v>
      </c>
      <c r="J6" s="61" t="s">
        <v>4</v>
      </c>
    </row>
    <row r="7" spans="1:11" s="57" customFormat="1" ht="28.5" customHeight="1" x14ac:dyDescent="0.2">
      <c r="A7" s="62"/>
      <c r="B7" s="62"/>
      <c r="C7" s="63"/>
      <c r="D7" s="63"/>
      <c r="E7" s="63"/>
      <c r="F7" s="63"/>
      <c r="G7" s="63"/>
      <c r="H7" s="63"/>
      <c r="I7" s="64"/>
      <c r="J7" s="64"/>
    </row>
    <row r="8" spans="1:11" ht="18" customHeight="1" x14ac:dyDescent="0.2">
      <c r="A8" s="65" t="s">
        <v>23</v>
      </c>
      <c r="B8" s="65"/>
      <c r="C8" s="66"/>
      <c r="D8" s="66"/>
      <c r="E8" s="66"/>
      <c r="F8" s="67"/>
      <c r="G8" s="67"/>
      <c r="H8" s="67"/>
      <c r="I8" s="68"/>
      <c r="J8" s="69"/>
      <c r="K8" s="70"/>
    </row>
    <row r="9" spans="1:11" ht="92.25" customHeight="1" x14ac:dyDescent="0.2">
      <c r="A9" s="107" t="s">
        <v>37</v>
      </c>
      <c r="B9" s="107" t="s">
        <v>51</v>
      </c>
      <c r="C9" s="108" t="s">
        <v>107</v>
      </c>
      <c r="D9" s="109" t="s">
        <v>194</v>
      </c>
      <c r="E9" s="110" t="s">
        <v>106</v>
      </c>
      <c r="F9" s="111">
        <v>200</v>
      </c>
      <c r="G9" s="107" t="s">
        <v>6</v>
      </c>
      <c r="H9" s="74"/>
      <c r="I9" s="75"/>
      <c r="J9" s="128">
        <f t="shared" ref="J9:J20" si="0">F9*I9</f>
        <v>0</v>
      </c>
      <c r="K9" s="70"/>
    </row>
    <row r="10" spans="1:11" ht="110.25" customHeight="1" x14ac:dyDescent="0.2">
      <c r="A10" s="107" t="s">
        <v>37</v>
      </c>
      <c r="B10" s="107" t="s">
        <v>51</v>
      </c>
      <c r="C10" s="112"/>
      <c r="D10" s="113"/>
      <c r="E10" s="110" t="s">
        <v>105</v>
      </c>
      <c r="F10" s="111">
        <v>300</v>
      </c>
      <c r="G10" s="107" t="s">
        <v>6</v>
      </c>
      <c r="H10" s="74"/>
      <c r="I10" s="75"/>
      <c r="J10" s="128">
        <f t="shared" si="0"/>
        <v>0</v>
      </c>
      <c r="K10" s="70"/>
    </row>
    <row r="11" spans="1:11" ht="75" customHeight="1" x14ac:dyDescent="0.2">
      <c r="A11" s="107" t="s">
        <v>33</v>
      </c>
      <c r="B11" s="107" t="s">
        <v>52</v>
      </c>
      <c r="C11" s="108" t="s">
        <v>216</v>
      </c>
      <c r="D11" s="113"/>
      <c r="E11" s="110" t="s">
        <v>106</v>
      </c>
      <c r="F11" s="111">
        <v>200</v>
      </c>
      <c r="G11" s="110" t="s">
        <v>6</v>
      </c>
      <c r="H11" s="74"/>
      <c r="I11" s="75"/>
      <c r="J11" s="129">
        <f t="shared" si="0"/>
        <v>0</v>
      </c>
      <c r="K11" s="70"/>
    </row>
    <row r="12" spans="1:11" ht="96.75" customHeight="1" x14ac:dyDescent="0.2">
      <c r="A12" s="107" t="s">
        <v>33</v>
      </c>
      <c r="B12" s="107" t="s">
        <v>52</v>
      </c>
      <c r="C12" s="112"/>
      <c r="D12" s="114"/>
      <c r="E12" s="110" t="s">
        <v>105</v>
      </c>
      <c r="F12" s="111">
        <v>300</v>
      </c>
      <c r="G12" s="110" t="s">
        <v>6</v>
      </c>
      <c r="H12" s="74"/>
      <c r="I12" s="75"/>
      <c r="J12" s="129">
        <f t="shared" si="0"/>
        <v>0</v>
      </c>
      <c r="K12" s="70"/>
    </row>
    <row r="13" spans="1:11" ht="42" customHeight="1" x14ac:dyDescent="0.2">
      <c r="A13" s="107" t="s">
        <v>193</v>
      </c>
      <c r="B13" s="107"/>
      <c r="C13" s="115"/>
      <c r="D13" s="116" t="s">
        <v>192</v>
      </c>
      <c r="E13" s="110"/>
      <c r="F13" s="111">
        <v>50</v>
      </c>
      <c r="G13" s="110" t="s">
        <v>6</v>
      </c>
      <c r="H13" s="74"/>
      <c r="I13" s="75"/>
      <c r="J13" s="129"/>
      <c r="K13" s="70"/>
    </row>
    <row r="14" spans="1:11" ht="80.25" customHeight="1" x14ac:dyDescent="0.2">
      <c r="A14" s="107" t="s">
        <v>116</v>
      </c>
      <c r="B14" s="107"/>
      <c r="C14" s="108" t="s">
        <v>117</v>
      </c>
      <c r="D14" s="109" t="s">
        <v>118</v>
      </c>
      <c r="E14" s="110" t="s">
        <v>106</v>
      </c>
      <c r="F14" s="111">
        <v>50</v>
      </c>
      <c r="G14" s="110" t="s">
        <v>6</v>
      </c>
      <c r="H14" s="74"/>
      <c r="I14" s="75"/>
      <c r="J14" s="129">
        <f t="shared" si="0"/>
        <v>0</v>
      </c>
      <c r="K14" s="70"/>
    </row>
    <row r="15" spans="1:11" ht="127.5" customHeight="1" x14ac:dyDescent="0.2">
      <c r="A15" s="107" t="s">
        <v>116</v>
      </c>
      <c r="B15" s="107"/>
      <c r="C15" s="112"/>
      <c r="D15" s="114"/>
      <c r="E15" s="110" t="s">
        <v>105</v>
      </c>
      <c r="F15" s="111">
        <v>50</v>
      </c>
      <c r="G15" s="110" t="s">
        <v>6</v>
      </c>
      <c r="H15" s="74"/>
      <c r="I15" s="75"/>
      <c r="J15" s="129">
        <f t="shared" si="0"/>
        <v>0</v>
      </c>
      <c r="K15" s="70"/>
    </row>
    <row r="16" spans="1:11" ht="30" customHeight="1" x14ac:dyDescent="0.2">
      <c r="A16" s="107" t="s">
        <v>149</v>
      </c>
      <c r="B16" s="107" t="s">
        <v>52</v>
      </c>
      <c r="C16" s="110" t="s">
        <v>148</v>
      </c>
      <c r="D16" s="110"/>
      <c r="E16" s="110"/>
      <c r="F16" s="111">
        <v>100</v>
      </c>
      <c r="G16" s="110" t="s">
        <v>5</v>
      </c>
      <c r="H16" s="74"/>
      <c r="I16" s="75"/>
      <c r="J16" s="129">
        <f t="shared" si="0"/>
        <v>0</v>
      </c>
      <c r="K16" s="70"/>
    </row>
    <row r="17" spans="1:12" ht="30" customHeight="1" x14ac:dyDescent="0.2">
      <c r="A17" s="107" t="s">
        <v>150</v>
      </c>
      <c r="B17" s="107" t="s">
        <v>52</v>
      </c>
      <c r="C17" s="110" t="s">
        <v>151</v>
      </c>
      <c r="D17" s="110"/>
      <c r="E17" s="110"/>
      <c r="F17" s="111">
        <v>100</v>
      </c>
      <c r="G17" s="110" t="s">
        <v>5</v>
      </c>
      <c r="H17" s="74"/>
      <c r="I17" s="75"/>
      <c r="J17" s="129">
        <f t="shared" si="0"/>
        <v>0</v>
      </c>
      <c r="K17" s="70"/>
    </row>
    <row r="18" spans="1:12" ht="94.5" customHeight="1" x14ac:dyDescent="0.2">
      <c r="A18" s="107" t="s">
        <v>152</v>
      </c>
      <c r="B18" s="107"/>
      <c r="C18" s="110" t="s">
        <v>104</v>
      </c>
      <c r="D18" s="110" t="s">
        <v>185</v>
      </c>
      <c r="E18" s="110" t="s">
        <v>103</v>
      </c>
      <c r="F18" s="111">
        <v>100</v>
      </c>
      <c r="G18" s="110" t="s">
        <v>145</v>
      </c>
      <c r="H18" s="74"/>
      <c r="I18" s="75"/>
      <c r="J18" s="129">
        <f t="shared" si="0"/>
        <v>0</v>
      </c>
      <c r="K18" s="70"/>
    </row>
    <row r="19" spans="1:12" ht="38.25" customHeight="1" x14ac:dyDescent="0.2">
      <c r="A19" s="107" t="s">
        <v>13</v>
      </c>
      <c r="B19" s="107"/>
      <c r="C19" s="110" t="s">
        <v>179</v>
      </c>
      <c r="D19" s="110"/>
      <c r="E19" s="110" t="s">
        <v>49</v>
      </c>
      <c r="F19" s="111">
        <v>10</v>
      </c>
      <c r="G19" s="110" t="s">
        <v>5</v>
      </c>
      <c r="H19" s="74"/>
      <c r="I19" s="75"/>
      <c r="J19" s="129">
        <f t="shared" si="0"/>
        <v>0</v>
      </c>
      <c r="K19" s="70"/>
    </row>
    <row r="20" spans="1:12" ht="38.25" customHeight="1" x14ac:dyDescent="0.2">
      <c r="A20" s="107" t="s">
        <v>182</v>
      </c>
      <c r="B20" s="107"/>
      <c r="C20" s="110" t="s">
        <v>183</v>
      </c>
      <c r="D20" s="110"/>
      <c r="E20" s="110"/>
      <c r="F20" s="111">
        <v>10</v>
      </c>
      <c r="G20" s="110" t="s">
        <v>153</v>
      </c>
      <c r="H20" s="74"/>
      <c r="I20" s="75"/>
      <c r="J20" s="129">
        <f t="shared" si="0"/>
        <v>0</v>
      </c>
      <c r="K20" s="70"/>
    </row>
    <row r="21" spans="1:12" x14ac:dyDescent="0.2">
      <c r="A21" s="117" t="s">
        <v>9</v>
      </c>
      <c r="B21" s="117"/>
      <c r="C21" s="118"/>
      <c r="D21" s="118"/>
      <c r="E21" s="119"/>
      <c r="F21" s="120"/>
      <c r="G21" s="118"/>
      <c r="H21" s="78"/>
      <c r="I21" s="79"/>
      <c r="J21" s="130"/>
      <c r="K21" s="81"/>
      <c r="L21" s="70"/>
    </row>
    <row r="22" spans="1:12" ht="141" customHeight="1" x14ac:dyDescent="0.2">
      <c r="A22" s="110" t="s">
        <v>26</v>
      </c>
      <c r="B22" s="107" t="s">
        <v>52</v>
      </c>
      <c r="C22" s="110" t="s">
        <v>119</v>
      </c>
      <c r="D22" s="109" t="s">
        <v>186</v>
      </c>
      <c r="E22" s="109" t="s">
        <v>101</v>
      </c>
      <c r="F22" s="111">
        <v>1</v>
      </c>
      <c r="G22" s="110" t="s">
        <v>5</v>
      </c>
      <c r="H22" s="74"/>
      <c r="I22" s="75"/>
      <c r="J22" s="129">
        <f t="shared" ref="J22:J29" si="1">F22*I22</f>
        <v>0</v>
      </c>
      <c r="K22" s="70"/>
    </row>
    <row r="23" spans="1:12" ht="139.5" customHeight="1" x14ac:dyDescent="0.2">
      <c r="A23" s="107" t="s">
        <v>34</v>
      </c>
      <c r="B23" s="107" t="s">
        <v>52</v>
      </c>
      <c r="C23" s="110" t="s">
        <v>119</v>
      </c>
      <c r="D23" s="113"/>
      <c r="E23" s="113"/>
      <c r="F23" s="111">
        <v>1</v>
      </c>
      <c r="G23" s="110" t="s">
        <v>5</v>
      </c>
      <c r="H23" s="74"/>
      <c r="I23" s="75"/>
      <c r="J23" s="128">
        <f t="shared" si="1"/>
        <v>0</v>
      </c>
      <c r="K23" s="70"/>
    </row>
    <row r="24" spans="1:12" ht="127.5" x14ac:dyDescent="0.2">
      <c r="A24" s="107" t="s">
        <v>40</v>
      </c>
      <c r="B24" s="107" t="s">
        <v>52</v>
      </c>
      <c r="C24" s="110" t="s">
        <v>120</v>
      </c>
      <c r="D24" s="113"/>
      <c r="E24" s="113"/>
      <c r="F24" s="111">
        <v>1</v>
      </c>
      <c r="G24" s="110" t="s">
        <v>5</v>
      </c>
      <c r="H24" s="74"/>
      <c r="I24" s="75"/>
      <c r="J24" s="128">
        <f t="shared" si="1"/>
        <v>0</v>
      </c>
      <c r="K24" s="70"/>
    </row>
    <row r="25" spans="1:12" ht="153.75" customHeight="1" x14ac:dyDescent="0.2">
      <c r="A25" s="107" t="s">
        <v>42</v>
      </c>
      <c r="B25" s="107" t="s">
        <v>53</v>
      </c>
      <c r="C25" s="110" t="s">
        <v>121</v>
      </c>
      <c r="D25" s="114"/>
      <c r="E25" s="114"/>
      <c r="F25" s="111">
        <v>2</v>
      </c>
      <c r="G25" s="110" t="s">
        <v>5</v>
      </c>
      <c r="H25" s="74"/>
      <c r="I25" s="75"/>
      <c r="J25" s="128">
        <f t="shared" si="1"/>
        <v>0</v>
      </c>
      <c r="K25" s="70"/>
    </row>
    <row r="26" spans="1:12" ht="18" customHeight="1" x14ac:dyDescent="0.2">
      <c r="A26" s="107" t="s">
        <v>38</v>
      </c>
      <c r="B26" s="107"/>
      <c r="C26" s="110" t="s">
        <v>57</v>
      </c>
      <c r="D26" s="110"/>
      <c r="E26" s="109" t="s">
        <v>80</v>
      </c>
      <c r="F26" s="121">
        <v>1</v>
      </c>
      <c r="G26" s="107" t="s">
        <v>5</v>
      </c>
      <c r="H26" s="74"/>
      <c r="I26" s="75"/>
      <c r="J26" s="131">
        <f t="shared" si="1"/>
        <v>0</v>
      </c>
      <c r="K26" s="70"/>
    </row>
    <row r="27" spans="1:12" ht="15.75" customHeight="1" x14ac:dyDescent="0.2">
      <c r="A27" s="107" t="s">
        <v>39</v>
      </c>
      <c r="B27" s="107"/>
      <c r="C27" s="110" t="s">
        <v>57</v>
      </c>
      <c r="D27" s="110"/>
      <c r="E27" s="113"/>
      <c r="F27" s="111">
        <v>1</v>
      </c>
      <c r="G27" s="110" t="s">
        <v>5</v>
      </c>
      <c r="H27" s="74"/>
      <c r="I27" s="75"/>
      <c r="J27" s="128">
        <f t="shared" si="1"/>
        <v>0</v>
      </c>
      <c r="K27" s="70"/>
    </row>
    <row r="28" spans="1:12" ht="17.25" customHeight="1" x14ac:dyDescent="0.2">
      <c r="A28" s="107" t="s">
        <v>41</v>
      </c>
      <c r="B28" s="107"/>
      <c r="C28" s="110" t="s">
        <v>56</v>
      </c>
      <c r="D28" s="110"/>
      <c r="E28" s="113"/>
      <c r="F28" s="111">
        <v>1</v>
      </c>
      <c r="G28" s="110" t="s">
        <v>5</v>
      </c>
      <c r="H28" s="74"/>
      <c r="I28" s="75"/>
      <c r="J28" s="128">
        <f t="shared" si="1"/>
        <v>0</v>
      </c>
      <c r="K28" s="70"/>
    </row>
    <row r="29" spans="1:12" ht="51.75" customHeight="1" x14ac:dyDescent="0.2">
      <c r="A29" s="107" t="s">
        <v>43</v>
      </c>
      <c r="B29" s="107"/>
      <c r="C29" s="110" t="s">
        <v>122</v>
      </c>
      <c r="D29" s="110"/>
      <c r="E29" s="114"/>
      <c r="F29" s="111">
        <v>1</v>
      </c>
      <c r="G29" s="110" t="s">
        <v>5</v>
      </c>
      <c r="H29" s="74"/>
      <c r="I29" s="75"/>
      <c r="J29" s="128">
        <f t="shared" si="1"/>
        <v>0</v>
      </c>
      <c r="K29" s="70"/>
    </row>
    <row r="30" spans="1:12" x14ac:dyDescent="0.2">
      <c r="A30" s="117" t="s">
        <v>10</v>
      </c>
      <c r="B30" s="117"/>
      <c r="C30" s="118"/>
      <c r="D30" s="118"/>
      <c r="E30" s="119"/>
      <c r="F30" s="120"/>
      <c r="G30" s="119"/>
      <c r="H30" s="79"/>
      <c r="I30" s="80"/>
      <c r="J30" s="130"/>
      <c r="K30" s="70"/>
    </row>
    <row r="31" spans="1:12" ht="116.25" customHeight="1" x14ac:dyDescent="0.2">
      <c r="A31" s="107" t="s">
        <v>34</v>
      </c>
      <c r="B31" s="107" t="s">
        <v>52</v>
      </c>
      <c r="C31" s="110" t="s">
        <v>123</v>
      </c>
      <c r="D31" s="110" t="s">
        <v>191</v>
      </c>
      <c r="E31" s="110" t="s">
        <v>79</v>
      </c>
      <c r="F31" s="111">
        <v>2</v>
      </c>
      <c r="G31" s="110" t="s">
        <v>5</v>
      </c>
      <c r="H31" s="74"/>
      <c r="I31" s="75"/>
      <c r="J31" s="128">
        <f t="shared" ref="J31:J36" si="2">F31*I31</f>
        <v>0</v>
      </c>
      <c r="K31" s="70"/>
    </row>
    <row r="32" spans="1:12" ht="63" customHeight="1" x14ac:dyDescent="0.2">
      <c r="A32" s="107" t="s">
        <v>39</v>
      </c>
      <c r="B32" s="107"/>
      <c r="C32" s="110" t="s">
        <v>57</v>
      </c>
      <c r="D32" s="110"/>
      <c r="E32" s="110" t="s">
        <v>80</v>
      </c>
      <c r="F32" s="111">
        <v>1</v>
      </c>
      <c r="G32" s="110" t="s">
        <v>5</v>
      </c>
      <c r="H32" s="74"/>
      <c r="I32" s="75"/>
      <c r="J32" s="128">
        <f t="shared" si="2"/>
        <v>0</v>
      </c>
      <c r="K32" s="70"/>
    </row>
    <row r="33" spans="1:11" ht="110.25" customHeight="1" x14ac:dyDescent="0.2">
      <c r="A33" s="107" t="s">
        <v>40</v>
      </c>
      <c r="B33" s="107" t="s">
        <v>52</v>
      </c>
      <c r="C33" s="110" t="s">
        <v>124</v>
      </c>
      <c r="D33" s="110" t="s">
        <v>186</v>
      </c>
      <c r="E33" s="110" t="s">
        <v>79</v>
      </c>
      <c r="F33" s="111">
        <v>3</v>
      </c>
      <c r="G33" s="110" t="s">
        <v>5</v>
      </c>
      <c r="H33" s="74"/>
      <c r="I33" s="75"/>
      <c r="J33" s="128">
        <f t="shared" si="2"/>
        <v>0</v>
      </c>
      <c r="K33" s="70"/>
    </row>
    <row r="34" spans="1:11" ht="62.25" customHeight="1" x14ac:dyDescent="0.2">
      <c r="A34" s="107" t="s">
        <v>41</v>
      </c>
      <c r="B34" s="107"/>
      <c r="C34" s="110" t="s">
        <v>56</v>
      </c>
      <c r="D34" s="110"/>
      <c r="E34" s="110" t="s">
        <v>80</v>
      </c>
      <c r="F34" s="111">
        <v>1</v>
      </c>
      <c r="G34" s="110" t="s">
        <v>5</v>
      </c>
      <c r="H34" s="74"/>
      <c r="I34" s="75"/>
      <c r="J34" s="128">
        <f t="shared" si="2"/>
        <v>0</v>
      </c>
      <c r="K34" s="70"/>
    </row>
    <row r="35" spans="1:11" ht="127.5" x14ac:dyDescent="0.2">
      <c r="A35" s="107" t="s">
        <v>42</v>
      </c>
      <c r="B35" s="107" t="s">
        <v>53</v>
      </c>
      <c r="C35" s="110" t="s">
        <v>125</v>
      </c>
      <c r="D35" s="110" t="s">
        <v>190</v>
      </c>
      <c r="E35" s="110" t="s">
        <v>79</v>
      </c>
      <c r="F35" s="111">
        <v>1</v>
      </c>
      <c r="G35" s="110" t="s">
        <v>5</v>
      </c>
      <c r="H35" s="74"/>
      <c r="I35" s="75"/>
      <c r="J35" s="128">
        <f t="shared" si="2"/>
        <v>0</v>
      </c>
      <c r="K35" s="70"/>
    </row>
    <row r="36" spans="1:11" ht="64.5" customHeight="1" x14ac:dyDescent="0.2">
      <c r="A36" s="107" t="s">
        <v>43</v>
      </c>
      <c r="B36" s="107"/>
      <c r="C36" s="110" t="s">
        <v>55</v>
      </c>
      <c r="D36" s="110"/>
      <c r="E36" s="110" t="s">
        <v>80</v>
      </c>
      <c r="F36" s="111">
        <v>1</v>
      </c>
      <c r="G36" s="110" t="s">
        <v>5</v>
      </c>
      <c r="H36" s="74"/>
      <c r="I36" s="75"/>
      <c r="J36" s="128">
        <f t="shared" si="2"/>
        <v>0</v>
      </c>
      <c r="K36" s="70"/>
    </row>
    <row r="37" spans="1:11" x14ac:dyDescent="0.2">
      <c r="A37" s="117" t="s">
        <v>27</v>
      </c>
      <c r="B37" s="117"/>
      <c r="C37" s="118"/>
      <c r="D37" s="118"/>
      <c r="E37" s="119"/>
      <c r="F37" s="120"/>
      <c r="G37" s="119"/>
      <c r="H37" s="79"/>
      <c r="I37" s="80"/>
      <c r="J37" s="130"/>
      <c r="K37" s="70"/>
    </row>
    <row r="38" spans="1:11" ht="127.5" customHeight="1" x14ac:dyDescent="0.2">
      <c r="A38" s="107" t="s">
        <v>99</v>
      </c>
      <c r="B38" s="107"/>
      <c r="C38" s="110" t="s">
        <v>102</v>
      </c>
      <c r="D38" s="109" t="s">
        <v>189</v>
      </c>
      <c r="E38" s="109" t="s">
        <v>101</v>
      </c>
      <c r="F38" s="111">
        <v>2</v>
      </c>
      <c r="G38" s="110" t="s">
        <v>5</v>
      </c>
      <c r="H38" s="74"/>
      <c r="I38" s="75"/>
      <c r="J38" s="129">
        <f t="shared" ref="J38:J45" si="3">F38*I38</f>
        <v>0</v>
      </c>
      <c r="K38" s="70"/>
    </row>
    <row r="39" spans="1:11" ht="89.25" x14ac:dyDescent="0.2">
      <c r="A39" s="107" t="s">
        <v>97</v>
      </c>
      <c r="B39" s="107"/>
      <c r="C39" s="110" t="s">
        <v>100</v>
      </c>
      <c r="D39" s="113"/>
      <c r="E39" s="113"/>
      <c r="F39" s="111">
        <v>2</v>
      </c>
      <c r="G39" s="110" t="s">
        <v>5</v>
      </c>
      <c r="H39" s="74"/>
      <c r="I39" s="75"/>
      <c r="J39" s="129">
        <f t="shared" si="3"/>
        <v>0</v>
      </c>
      <c r="K39" s="70"/>
    </row>
    <row r="40" spans="1:11" ht="89.25" x14ac:dyDescent="0.2">
      <c r="A40" s="110" t="s">
        <v>99</v>
      </c>
      <c r="B40" s="110"/>
      <c r="C40" s="110" t="s">
        <v>98</v>
      </c>
      <c r="D40" s="113"/>
      <c r="E40" s="113"/>
      <c r="F40" s="111">
        <v>1</v>
      </c>
      <c r="G40" s="110" t="s">
        <v>5</v>
      </c>
      <c r="H40" s="74"/>
      <c r="I40" s="75"/>
      <c r="J40" s="128">
        <f t="shared" si="3"/>
        <v>0</v>
      </c>
      <c r="K40" s="70"/>
    </row>
    <row r="41" spans="1:11" ht="89.25" x14ac:dyDescent="0.2">
      <c r="A41" s="110" t="s">
        <v>97</v>
      </c>
      <c r="B41" s="110"/>
      <c r="C41" s="110" t="s">
        <v>96</v>
      </c>
      <c r="D41" s="114"/>
      <c r="E41" s="114"/>
      <c r="F41" s="111">
        <v>1</v>
      </c>
      <c r="G41" s="110" t="s">
        <v>5</v>
      </c>
      <c r="H41" s="74"/>
      <c r="I41" s="75"/>
      <c r="J41" s="128">
        <f t="shared" si="3"/>
        <v>0</v>
      </c>
      <c r="K41" s="70"/>
    </row>
    <row r="42" spans="1:11" ht="51" x14ac:dyDescent="0.2">
      <c r="A42" s="110" t="s">
        <v>95</v>
      </c>
      <c r="B42" s="110"/>
      <c r="C42" s="110" t="s">
        <v>94</v>
      </c>
      <c r="D42" s="109" t="s">
        <v>93</v>
      </c>
      <c r="E42" s="109" t="s">
        <v>92</v>
      </c>
      <c r="F42" s="111">
        <v>2</v>
      </c>
      <c r="G42" s="110" t="s">
        <v>5</v>
      </c>
      <c r="H42" s="74"/>
      <c r="I42" s="75"/>
      <c r="J42" s="129">
        <f t="shared" si="3"/>
        <v>0</v>
      </c>
      <c r="K42" s="70"/>
    </row>
    <row r="43" spans="1:11" ht="51" x14ac:dyDescent="0.2">
      <c r="A43" s="110" t="s">
        <v>91</v>
      </c>
      <c r="B43" s="110"/>
      <c r="C43" s="110" t="s">
        <v>90</v>
      </c>
      <c r="D43" s="114"/>
      <c r="E43" s="114"/>
      <c r="F43" s="111">
        <v>1</v>
      </c>
      <c r="G43" s="110" t="s">
        <v>5</v>
      </c>
      <c r="H43" s="74"/>
      <c r="I43" s="75"/>
      <c r="J43" s="129">
        <f t="shared" si="3"/>
        <v>0</v>
      </c>
      <c r="K43" s="70"/>
    </row>
    <row r="44" spans="1:11" ht="30" customHeight="1" x14ac:dyDescent="0.2">
      <c r="A44" s="110" t="s">
        <v>89</v>
      </c>
      <c r="B44" s="110"/>
      <c r="C44" s="110" t="s">
        <v>88</v>
      </c>
      <c r="D44" s="110"/>
      <c r="E44" s="122" t="s">
        <v>80</v>
      </c>
      <c r="F44" s="111">
        <v>1</v>
      </c>
      <c r="G44" s="110" t="s">
        <v>5</v>
      </c>
      <c r="H44" s="74"/>
      <c r="I44" s="75"/>
      <c r="J44" s="129">
        <f t="shared" si="3"/>
        <v>0</v>
      </c>
      <c r="K44" s="70"/>
    </row>
    <row r="45" spans="1:11" ht="30" customHeight="1" x14ac:dyDescent="0.2">
      <c r="A45" s="110" t="s">
        <v>87</v>
      </c>
      <c r="B45" s="110"/>
      <c r="C45" s="110" t="s">
        <v>86</v>
      </c>
      <c r="D45" s="110"/>
      <c r="E45" s="123"/>
      <c r="F45" s="111">
        <v>1</v>
      </c>
      <c r="G45" s="110" t="s">
        <v>5</v>
      </c>
      <c r="H45" s="74"/>
      <c r="I45" s="75"/>
      <c r="J45" s="129">
        <f t="shared" si="3"/>
        <v>0</v>
      </c>
      <c r="K45" s="70"/>
    </row>
    <row r="46" spans="1:11" x14ac:dyDescent="0.2">
      <c r="A46" s="117" t="s">
        <v>28</v>
      </c>
      <c r="B46" s="117"/>
      <c r="C46" s="118"/>
      <c r="D46" s="118"/>
      <c r="E46" s="119"/>
      <c r="F46" s="120"/>
      <c r="G46" s="119"/>
      <c r="H46" s="79"/>
      <c r="I46" s="80"/>
      <c r="J46" s="130"/>
      <c r="K46" s="70"/>
    </row>
    <row r="47" spans="1:11" ht="76.5" customHeight="1" x14ac:dyDescent="0.2">
      <c r="A47" s="124" t="s">
        <v>11</v>
      </c>
      <c r="B47" s="124"/>
      <c r="C47" s="124" t="s">
        <v>85</v>
      </c>
      <c r="D47" s="109" t="s">
        <v>187</v>
      </c>
      <c r="E47" s="109" t="s">
        <v>79</v>
      </c>
      <c r="F47" s="111">
        <v>2</v>
      </c>
      <c r="G47" s="110" t="s">
        <v>5</v>
      </c>
      <c r="H47" s="74"/>
      <c r="I47" s="75"/>
      <c r="J47" s="128">
        <f>F47*I47</f>
        <v>0</v>
      </c>
      <c r="K47" s="70"/>
    </row>
    <row r="48" spans="1:11" ht="63.75" x14ac:dyDescent="0.2">
      <c r="A48" s="124" t="s">
        <v>11</v>
      </c>
      <c r="B48" s="124"/>
      <c r="C48" s="124" t="s">
        <v>84</v>
      </c>
      <c r="D48" s="114"/>
      <c r="E48" s="114"/>
      <c r="F48" s="111">
        <v>1</v>
      </c>
      <c r="G48" s="110" t="s">
        <v>5</v>
      </c>
      <c r="H48" s="74"/>
      <c r="I48" s="75"/>
      <c r="J48" s="128">
        <f>F48*I48</f>
        <v>0</v>
      </c>
      <c r="K48" s="70"/>
    </row>
    <row r="49" spans="1:11" ht="24.95" customHeight="1" x14ac:dyDescent="0.2">
      <c r="A49" s="124" t="s">
        <v>83</v>
      </c>
      <c r="B49" s="124"/>
      <c r="C49" s="124" t="s">
        <v>82</v>
      </c>
      <c r="D49" s="124"/>
      <c r="E49" s="109" t="s">
        <v>58</v>
      </c>
      <c r="F49" s="111">
        <v>1</v>
      </c>
      <c r="G49" s="110" t="s">
        <v>5</v>
      </c>
      <c r="H49" s="74"/>
      <c r="I49" s="75"/>
      <c r="J49" s="128">
        <f>F49*I49</f>
        <v>0</v>
      </c>
      <c r="K49" s="70"/>
    </row>
    <row r="50" spans="1:11" ht="42" customHeight="1" x14ac:dyDescent="0.2">
      <c r="A50" s="124" t="s">
        <v>36</v>
      </c>
      <c r="B50" s="124"/>
      <c r="C50" s="124" t="s">
        <v>44</v>
      </c>
      <c r="D50" s="124"/>
      <c r="E50" s="114"/>
      <c r="F50" s="111">
        <v>1</v>
      </c>
      <c r="G50" s="110" t="s">
        <v>5</v>
      </c>
      <c r="H50" s="74"/>
      <c r="I50" s="75"/>
      <c r="J50" s="128">
        <f>F50*I50</f>
        <v>0</v>
      </c>
      <c r="K50" s="70"/>
    </row>
    <row r="51" spans="1:11" x14ac:dyDescent="0.2">
      <c r="A51" s="125" t="s">
        <v>30</v>
      </c>
      <c r="B51" s="125"/>
      <c r="C51" s="126"/>
      <c r="D51" s="126"/>
      <c r="E51" s="127"/>
      <c r="F51" s="120"/>
      <c r="G51" s="119"/>
      <c r="H51" s="79"/>
      <c r="I51" s="80"/>
      <c r="J51" s="130"/>
      <c r="K51" s="70"/>
    </row>
    <row r="52" spans="1:11" ht="102" x14ac:dyDescent="0.2">
      <c r="A52" s="124" t="s">
        <v>60</v>
      </c>
      <c r="B52" s="124" t="s">
        <v>52</v>
      </c>
      <c r="C52" s="110" t="s">
        <v>126</v>
      </c>
      <c r="D52" s="109" t="s">
        <v>186</v>
      </c>
      <c r="E52" s="109" t="s">
        <v>81</v>
      </c>
      <c r="F52" s="111">
        <v>2</v>
      </c>
      <c r="G52" s="110" t="s">
        <v>5</v>
      </c>
      <c r="H52" s="74"/>
      <c r="I52" s="75"/>
      <c r="J52" s="128">
        <f>F52*I52</f>
        <v>0</v>
      </c>
      <c r="K52" s="70"/>
    </row>
    <row r="53" spans="1:11" ht="102" x14ac:dyDescent="0.2">
      <c r="A53" s="124" t="s">
        <v>61</v>
      </c>
      <c r="B53" s="124" t="s">
        <v>52</v>
      </c>
      <c r="C53" s="110" t="s">
        <v>127</v>
      </c>
      <c r="D53" s="113"/>
      <c r="E53" s="113"/>
      <c r="F53" s="111">
        <v>1</v>
      </c>
      <c r="G53" s="110" t="s">
        <v>5</v>
      </c>
      <c r="H53" s="74"/>
      <c r="I53" s="75"/>
      <c r="J53" s="128">
        <f>F53*I53</f>
        <v>0</v>
      </c>
      <c r="K53" s="70"/>
    </row>
    <row r="54" spans="1:11" ht="120" customHeight="1" x14ac:dyDescent="0.2">
      <c r="A54" s="124" t="s">
        <v>35</v>
      </c>
      <c r="B54" s="124" t="s">
        <v>52</v>
      </c>
      <c r="C54" s="110" t="s">
        <v>128</v>
      </c>
      <c r="D54" s="114"/>
      <c r="E54" s="114"/>
      <c r="F54" s="111">
        <v>1</v>
      </c>
      <c r="G54" s="110" t="s">
        <v>5</v>
      </c>
      <c r="H54" s="74"/>
      <c r="I54" s="75"/>
      <c r="J54" s="128">
        <f>F54*I54</f>
        <v>0</v>
      </c>
      <c r="K54" s="70"/>
    </row>
    <row r="55" spans="1:11" ht="24.95" customHeight="1" x14ac:dyDescent="0.2">
      <c r="A55" s="124" t="s">
        <v>62</v>
      </c>
      <c r="B55" s="124"/>
      <c r="C55" s="124" t="s">
        <v>63</v>
      </c>
      <c r="D55" s="124"/>
      <c r="E55" s="109" t="s">
        <v>80</v>
      </c>
      <c r="F55" s="111">
        <v>1</v>
      </c>
      <c r="G55" s="110" t="s">
        <v>5</v>
      </c>
      <c r="H55" s="74">
        <v>1</v>
      </c>
      <c r="I55" s="75"/>
      <c r="J55" s="128">
        <f>F55*I55</f>
        <v>0</v>
      </c>
      <c r="K55" s="70"/>
    </row>
    <row r="56" spans="1:11" ht="45" customHeight="1" x14ac:dyDescent="0.2">
      <c r="A56" s="124" t="s">
        <v>64</v>
      </c>
      <c r="B56" s="124"/>
      <c r="C56" s="124" t="s">
        <v>65</v>
      </c>
      <c r="D56" s="124"/>
      <c r="E56" s="114"/>
      <c r="F56" s="111">
        <v>1</v>
      </c>
      <c r="G56" s="110" t="s">
        <v>5</v>
      </c>
      <c r="H56" s="74"/>
      <c r="I56" s="75"/>
      <c r="J56" s="128">
        <f>F56*I56</f>
        <v>0</v>
      </c>
      <c r="K56" s="70"/>
    </row>
    <row r="57" spans="1:11" x14ac:dyDescent="0.2">
      <c r="A57" s="125" t="s">
        <v>31</v>
      </c>
      <c r="B57" s="125"/>
      <c r="C57" s="126"/>
      <c r="D57" s="126"/>
      <c r="E57" s="127"/>
      <c r="F57" s="120"/>
      <c r="G57" s="119"/>
      <c r="H57" s="79"/>
      <c r="I57" s="80"/>
      <c r="J57" s="130"/>
      <c r="K57" s="70"/>
    </row>
    <row r="58" spans="1:11" ht="89.25" customHeight="1" x14ac:dyDescent="0.2">
      <c r="A58" s="107" t="s">
        <v>8</v>
      </c>
      <c r="B58" s="107" t="s">
        <v>54</v>
      </c>
      <c r="C58" s="110" t="s">
        <v>129</v>
      </c>
      <c r="D58" s="109" t="s">
        <v>188</v>
      </c>
      <c r="E58" s="109" t="s">
        <v>77</v>
      </c>
      <c r="F58" s="111">
        <v>2</v>
      </c>
      <c r="G58" s="110" t="s">
        <v>5</v>
      </c>
      <c r="H58" s="74"/>
      <c r="I58" s="75"/>
      <c r="J58" s="128">
        <f t="shared" ref="J58:J68" si="4">F58*I58</f>
        <v>0</v>
      </c>
      <c r="K58" s="70"/>
    </row>
    <row r="59" spans="1:11" ht="76.5" x14ac:dyDescent="0.2">
      <c r="A59" s="107" t="s">
        <v>8</v>
      </c>
      <c r="B59" s="107" t="s">
        <v>54</v>
      </c>
      <c r="C59" s="110" t="s">
        <v>130</v>
      </c>
      <c r="D59" s="113"/>
      <c r="E59" s="113"/>
      <c r="F59" s="111">
        <v>1</v>
      </c>
      <c r="G59" s="110" t="s">
        <v>5</v>
      </c>
      <c r="H59" s="74"/>
      <c r="I59" s="75"/>
      <c r="J59" s="128">
        <f t="shared" si="4"/>
        <v>0</v>
      </c>
      <c r="K59" s="70"/>
    </row>
    <row r="60" spans="1:11" ht="50.1" customHeight="1" x14ac:dyDescent="0.2">
      <c r="A60" s="107" t="s">
        <v>45</v>
      </c>
      <c r="B60" s="107" t="s">
        <v>54</v>
      </c>
      <c r="C60" s="110" t="s">
        <v>131</v>
      </c>
      <c r="D60" s="109" t="s">
        <v>188</v>
      </c>
      <c r="E60" s="109" t="s">
        <v>79</v>
      </c>
      <c r="F60" s="111">
        <v>1</v>
      </c>
      <c r="G60" s="110" t="s">
        <v>5</v>
      </c>
      <c r="H60" s="74"/>
      <c r="I60" s="75"/>
      <c r="J60" s="128">
        <f t="shared" si="4"/>
        <v>0</v>
      </c>
      <c r="K60" s="70"/>
    </row>
    <row r="61" spans="1:11" ht="50.1" customHeight="1" x14ac:dyDescent="0.2">
      <c r="A61" s="107" t="s">
        <v>45</v>
      </c>
      <c r="B61" s="107" t="s">
        <v>54</v>
      </c>
      <c r="C61" s="110" t="s">
        <v>132</v>
      </c>
      <c r="D61" s="113"/>
      <c r="E61" s="113"/>
      <c r="F61" s="111">
        <v>1</v>
      </c>
      <c r="G61" s="110" t="s">
        <v>5</v>
      </c>
      <c r="H61" s="74"/>
      <c r="I61" s="75"/>
      <c r="J61" s="128">
        <f t="shared" si="4"/>
        <v>0</v>
      </c>
      <c r="K61" s="70"/>
    </row>
    <row r="62" spans="1:11" ht="51" x14ac:dyDescent="0.2">
      <c r="A62" s="124" t="s">
        <v>76</v>
      </c>
      <c r="B62" s="107" t="s">
        <v>54</v>
      </c>
      <c r="C62" s="110" t="s">
        <v>133</v>
      </c>
      <c r="D62" s="109" t="s">
        <v>78</v>
      </c>
      <c r="E62" s="109" t="s">
        <v>77</v>
      </c>
      <c r="F62" s="111">
        <v>1</v>
      </c>
      <c r="G62" s="110" t="s">
        <v>5</v>
      </c>
      <c r="H62" s="74"/>
      <c r="I62" s="75"/>
      <c r="J62" s="128">
        <f t="shared" si="4"/>
        <v>0</v>
      </c>
      <c r="K62" s="70"/>
    </row>
    <row r="63" spans="1:11" ht="51" x14ac:dyDescent="0.2">
      <c r="A63" s="124" t="s">
        <v>76</v>
      </c>
      <c r="B63" s="107" t="s">
        <v>54</v>
      </c>
      <c r="C63" s="110" t="s">
        <v>134</v>
      </c>
      <c r="D63" s="114"/>
      <c r="E63" s="114"/>
      <c r="F63" s="111">
        <v>1</v>
      </c>
      <c r="G63" s="110" t="s">
        <v>5</v>
      </c>
      <c r="H63" s="74"/>
      <c r="I63" s="75"/>
      <c r="J63" s="128">
        <f t="shared" si="4"/>
        <v>0</v>
      </c>
      <c r="K63" s="70"/>
    </row>
    <row r="64" spans="1:11" ht="77.25" customHeight="1" x14ac:dyDescent="0.2">
      <c r="A64" s="107" t="s">
        <v>75</v>
      </c>
      <c r="B64" s="107"/>
      <c r="C64" s="110" t="s">
        <v>74</v>
      </c>
      <c r="D64" s="109" t="s">
        <v>186</v>
      </c>
      <c r="E64" s="110" t="s">
        <v>73</v>
      </c>
      <c r="F64" s="111">
        <v>1</v>
      </c>
      <c r="G64" s="110" t="s">
        <v>5</v>
      </c>
      <c r="H64" s="74"/>
      <c r="I64" s="75"/>
      <c r="J64" s="128">
        <f t="shared" si="4"/>
        <v>0</v>
      </c>
      <c r="K64" s="70"/>
    </row>
    <row r="65" spans="1:11" ht="84.75" customHeight="1" x14ac:dyDescent="0.2">
      <c r="A65" s="107" t="s">
        <v>72</v>
      </c>
      <c r="B65" s="107"/>
      <c r="C65" s="110" t="s">
        <v>71</v>
      </c>
      <c r="D65" s="114"/>
      <c r="E65" s="110" t="s">
        <v>70</v>
      </c>
      <c r="F65" s="111">
        <v>1</v>
      </c>
      <c r="G65" s="110" t="s">
        <v>5</v>
      </c>
      <c r="H65" s="74"/>
      <c r="I65" s="75"/>
      <c r="J65" s="128">
        <f t="shared" si="4"/>
        <v>0</v>
      </c>
      <c r="K65" s="70"/>
    </row>
    <row r="66" spans="1:11" ht="30" customHeight="1" x14ac:dyDescent="0.2">
      <c r="A66" s="124" t="s">
        <v>47</v>
      </c>
      <c r="B66" s="107"/>
      <c r="C66" s="110" t="s">
        <v>135</v>
      </c>
      <c r="D66" s="110"/>
      <c r="E66" s="109" t="s">
        <v>58</v>
      </c>
      <c r="F66" s="111">
        <v>1</v>
      </c>
      <c r="G66" s="110" t="s">
        <v>5</v>
      </c>
      <c r="H66" s="74"/>
      <c r="I66" s="75"/>
      <c r="J66" s="128">
        <f t="shared" si="4"/>
        <v>0</v>
      </c>
      <c r="K66" s="70"/>
    </row>
    <row r="67" spans="1:11" ht="25.5" x14ac:dyDescent="0.2">
      <c r="A67" s="107" t="s">
        <v>46</v>
      </c>
      <c r="B67" s="107"/>
      <c r="C67" s="110" t="s">
        <v>136</v>
      </c>
      <c r="D67" s="110"/>
      <c r="E67" s="113"/>
      <c r="F67" s="111">
        <v>1</v>
      </c>
      <c r="G67" s="110" t="s">
        <v>5</v>
      </c>
      <c r="H67" s="74"/>
      <c r="I67" s="75"/>
      <c r="J67" s="128">
        <f t="shared" si="4"/>
        <v>0</v>
      </c>
      <c r="K67" s="70"/>
    </row>
    <row r="68" spans="1:11" ht="25.5" x14ac:dyDescent="0.2">
      <c r="A68" s="124" t="s">
        <v>59</v>
      </c>
      <c r="B68" s="124"/>
      <c r="C68" s="110" t="s">
        <v>137</v>
      </c>
      <c r="D68" s="110"/>
      <c r="E68" s="114"/>
      <c r="F68" s="111">
        <v>1</v>
      </c>
      <c r="G68" s="110" t="s">
        <v>5</v>
      </c>
      <c r="H68" s="74"/>
      <c r="I68" s="75"/>
      <c r="J68" s="128">
        <f t="shared" si="4"/>
        <v>0</v>
      </c>
      <c r="K68" s="70"/>
    </row>
    <row r="69" spans="1:11" x14ac:dyDescent="0.2">
      <c r="A69" s="83"/>
      <c r="B69" s="83"/>
      <c r="C69" s="83"/>
      <c r="D69" s="83"/>
      <c r="E69" s="83"/>
      <c r="F69" s="73"/>
      <c r="G69" s="72"/>
      <c r="H69" s="72"/>
      <c r="I69" s="82"/>
      <c r="J69" s="76"/>
      <c r="K69" s="70"/>
    </row>
    <row r="70" spans="1:11" ht="12" customHeight="1" x14ac:dyDescent="0.2">
      <c r="A70" s="83"/>
      <c r="B70" s="83"/>
      <c r="C70" s="83"/>
      <c r="D70" s="83"/>
      <c r="E70" s="83"/>
      <c r="F70" s="73"/>
      <c r="G70" s="72"/>
      <c r="H70" s="72"/>
      <c r="I70" s="82"/>
      <c r="J70" s="76"/>
      <c r="K70" s="70"/>
    </row>
    <row r="71" spans="1:11" ht="15.75" x14ac:dyDescent="0.2">
      <c r="A71" s="84" t="s">
        <v>166</v>
      </c>
      <c r="B71" s="85"/>
      <c r="C71" s="86"/>
      <c r="D71" s="86"/>
      <c r="E71" s="86"/>
      <c r="F71" s="87"/>
      <c r="G71" s="87"/>
      <c r="H71" s="87"/>
      <c r="I71" s="88"/>
      <c r="J71" s="89">
        <f>SUM(J9:J70)</f>
        <v>0</v>
      </c>
      <c r="K71" s="70"/>
    </row>
    <row r="72" spans="1:11" x14ac:dyDescent="0.2">
      <c r="A72" s="71"/>
      <c r="B72" s="71"/>
      <c r="C72" s="72"/>
      <c r="D72" s="77"/>
      <c r="E72" s="77"/>
      <c r="F72" s="90"/>
      <c r="G72" s="91"/>
      <c r="H72" s="91"/>
      <c r="I72" s="92"/>
      <c r="J72" s="76"/>
      <c r="K72" s="70"/>
    </row>
    <row r="76" spans="1:11" x14ac:dyDescent="0.2">
      <c r="A76" s="93"/>
      <c r="B76" s="93"/>
      <c r="C76" s="93"/>
      <c r="D76" s="93"/>
      <c r="E76" s="93"/>
      <c r="F76" s="94"/>
      <c r="G76" s="93"/>
      <c r="H76" s="93"/>
      <c r="I76" s="93"/>
      <c r="J76" s="93"/>
    </row>
  </sheetData>
  <sheetProtection algorithmName="SHA-512" hashValue="F0xdp/7IjdSexNZe+kJaKKoN6/0++Yifg9rxH0jFMwGCx87I5MS+0KZBOjARzceCBDanZqJ4D/+QXQxiCz7g4A==" saltValue="t7CQNfiEms5XHHJQL/VTWg==" spinCount="100000" sheet="1" objects="1" scenarios="1"/>
  <autoFilter ref="A6:J6" xr:uid="{00000000-0009-0000-0000-000001000000}"/>
  <mergeCells count="27">
    <mergeCell ref="D62:D63"/>
    <mergeCell ref="E62:E63"/>
    <mergeCell ref="D64:D65"/>
    <mergeCell ref="E66:E68"/>
    <mergeCell ref="E49:E50"/>
    <mergeCell ref="D52:D54"/>
    <mergeCell ref="E52:E54"/>
    <mergeCell ref="E55:E56"/>
    <mergeCell ref="D58:D59"/>
    <mergeCell ref="E58:E59"/>
    <mergeCell ref="D60:D61"/>
    <mergeCell ref="E60:E61"/>
    <mergeCell ref="D22:D25"/>
    <mergeCell ref="E22:E25"/>
    <mergeCell ref="E26:E29"/>
    <mergeCell ref="D38:D41"/>
    <mergeCell ref="E38:E41"/>
    <mergeCell ref="C9:C10"/>
    <mergeCell ref="D9:D12"/>
    <mergeCell ref="C11:C12"/>
    <mergeCell ref="C14:C15"/>
    <mergeCell ref="D14:D15"/>
    <mergeCell ref="D42:D43"/>
    <mergeCell ref="E44:E45"/>
    <mergeCell ref="D47:D48"/>
    <mergeCell ref="E42:E43"/>
    <mergeCell ref="E47:E4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667F-559A-4A88-8A8A-0DA0187A34A8}">
  <dimension ref="A1:F28"/>
  <sheetViews>
    <sheetView workbookViewId="0">
      <selection activeCell="C49" sqref="C49"/>
    </sheetView>
  </sheetViews>
  <sheetFormatPr baseColWidth="10" defaultColWidth="11.42578125" defaultRowHeight="12.75" x14ac:dyDescent="0.2"/>
  <cols>
    <col min="1" max="1" width="66.85546875" style="2" customWidth="1"/>
    <col min="2" max="2" width="14.85546875" style="2" customWidth="1"/>
    <col min="3" max="3" width="20.5703125" style="50" customWidth="1"/>
    <col min="4" max="4" width="11.42578125" style="50" bestFit="1" customWidth="1"/>
    <col min="5" max="5" width="19.28515625" style="50" customWidth="1"/>
    <col min="6" max="244" width="11.42578125" style="2"/>
    <col min="245" max="245" width="39.7109375" style="2" customWidth="1"/>
    <col min="246" max="246" width="31.42578125" style="2" customWidth="1"/>
    <col min="247" max="247" width="11.5703125" style="2" customWidth="1"/>
    <col min="248" max="250" width="11.42578125" style="2"/>
    <col min="251" max="251" width="19.42578125" style="2" customWidth="1"/>
    <col min="252" max="252" width="42.7109375" style="2" customWidth="1"/>
    <col min="253" max="253" width="39.7109375" style="2" customWidth="1"/>
    <col min="254" max="500" width="11.42578125" style="2"/>
    <col min="501" max="501" width="39.7109375" style="2" customWidth="1"/>
    <col min="502" max="502" width="31.42578125" style="2" customWidth="1"/>
    <col min="503" max="503" width="11.5703125" style="2" customWidth="1"/>
    <col min="504" max="506" width="11.42578125" style="2"/>
    <col min="507" max="507" width="19.42578125" style="2" customWidth="1"/>
    <col min="508" max="508" width="42.7109375" style="2" customWidth="1"/>
    <col min="509" max="509" width="39.7109375" style="2" customWidth="1"/>
    <col min="510" max="756" width="11.42578125" style="2"/>
    <col min="757" max="757" width="39.7109375" style="2" customWidth="1"/>
    <col min="758" max="758" width="31.42578125" style="2" customWidth="1"/>
    <col min="759" max="759" width="11.5703125" style="2" customWidth="1"/>
    <col min="760" max="762" width="11.42578125" style="2"/>
    <col min="763" max="763" width="19.42578125" style="2" customWidth="1"/>
    <col min="764" max="764" width="42.7109375" style="2" customWidth="1"/>
    <col min="765" max="765" width="39.7109375" style="2" customWidth="1"/>
    <col min="766" max="1012" width="11.42578125" style="2"/>
    <col min="1013" max="1013" width="39.7109375" style="2" customWidth="1"/>
    <col min="1014" max="1014" width="31.42578125" style="2" customWidth="1"/>
    <col min="1015" max="1015" width="11.5703125" style="2" customWidth="1"/>
    <col min="1016" max="1018" width="11.42578125" style="2"/>
    <col min="1019" max="1019" width="19.42578125" style="2" customWidth="1"/>
    <col min="1020" max="1020" width="42.7109375" style="2" customWidth="1"/>
    <col min="1021" max="1021" width="39.7109375" style="2" customWidth="1"/>
    <col min="1022" max="1268" width="11.42578125" style="2"/>
    <col min="1269" max="1269" width="39.7109375" style="2" customWidth="1"/>
    <col min="1270" max="1270" width="31.42578125" style="2" customWidth="1"/>
    <col min="1271" max="1271" width="11.5703125" style="2" customWidth="1"/>
    <col min="1272" max="1274" width="11.42578125" style="2"/>
    <col min="1275" max="1275" width="19.42578125" style="2" customWidth="1"/>
    <col min="1276" max="1276" width="42.7109375" style="2" customWidth="1"/>
    <col min="1277" max="1277" width="39.7109375" style="2" customWidth="1"/>
    <col min="1278" max="1524" width="11.42578125" style="2"/>
    <col min="1525" max="1525" width="39.7109375" style="2" customWidth="1"/>
    <col min="1526" max="1526" width="31.42578125" style="2" customWidth="1"/>
    <col min="1527" max="1527" width="11.5703125" style="2" customWidth="1"/>
    <col min="1528" max="1530" width="11.42578125" style="2"/>
    <col min="1531" max="1531" width="19.42578125" style="2" customWidth="1"/>
    <col min="1532" max="1532" width="42.7109375" style="2" customWidth="1"/>
    <col min="1533" max="1533" width="39.7109375" style="2" customWidth="1"/>
    <col min="1534" max="1780" width="11.42578125" style="2"/>
    <col min="1781" max="1781" width="39.7109375" style="2" customWidth="1"/>
    <col min="1782" max="1782" width="31.42578125" style="2" customWidth="1"/>
    <col min="1783" max="1783" width="11.5703125" style="2" customWidth="1"/>
    <col min="1784" max="1786" width="11.42578125" style="2"/>
    <col min="1787" max="1787" width="19.42578125" style="2" customWidth="1"/>
    <col min="1788" max="1788" width="42.7109375" style="2" customWidth="1"/>
    <col min="1789" max="1789" width="39.7109375" style="2" customWidth="1"/>
    <col min="1790" max="2036" width="11.42578125" style="2"/>
    <col min="2037" max="2037" width="39.7109375" style="2" customWidth="1"/>
    <col min="2038" max="2038" width="31.42578125" style="2" customWidth="1"/>
    <col min="2039" max="2039" width="11.5703125" style="2" customWidth="1"/>
    <col min="2040" max="2042" width="11.42578125" style="2"/>
    <col min="2043" max="2043" width="19.42578125" style="2" customWidth="1"/>
    <col min="2044" max="2044" width="42.7109375" style="2" customWidth="1"/>
    <col min="2045" max="2045" width="39.7109375" style="2" customWidth="1"/>
    <col min="2046" max="2292" width="11.42578125" style="2"/>
    <col min="2293" max="2293" width="39.7109375" style="2" customWidth="1"/>
    <col min="2294" max="2294" width="31.42578125" style="2" customWidth="1"/>
    <col min="2295" max="2295" width="11.5703125" style="2" customWidth="1"/>
    <col min="2296" max="2298" width="11.42578125" style="2"/>
    <col min="2299" max="2299" width="19.42578125" style="2" customWidth="1"/>
    <col min="2300" max="2300" width="42.7109375" style="2" customWidth="1"/>
    <col min="2301" max="2301" width="39.7109375" style="2" customWidth="1"/>
    <col min="2302" max="2548" width="11.42578125" style="2"/>
    <col min="2549" max="2549" width="39.7109375" style="2" customWidth="1"/>
    <col min="2550" max="2550" width="31.42578125" style="2" customWidth="1"/>
    <col min="2551" max="2551" width="11.5703125" style="2" customWidth="1"/>
    <col min="2552" max="2554" width="11.42578125" style="2"/>
    <col min="2555" max="2555" width="19.42578125" style="2" customWidth="1"/>
    <col min="2556" max="2556" width="42.7109375" style="2" customWidth="1"/>
    <col min="2557" max="2557" width="39.7109375" style="2" customWidth="1"/>
    <col min="2558" max="2804" width="11.42578125" style="2"/>
    <col min="2805" max="2805" width="39.7109375" style="2" customWidth="1"/>
    <col min="2806" max="2806" width="31.42578125" style="2" customWidth="1"/>
    <col min="2807" max="2807" width="11.5703125" style="2" customWidth="1"/>
    <col min="2808" max="2810" width="11.42578125" style="2"/>
    <col min="2811" max="2811" width="19.42578125" style="2" customWidth="1"/>
    <col min="2812" max="2812" width="42.7109375" style="2" customWidth="1"/>
    <col min="2813" max="2813" width="39.7109375" style="2" customWidth="1"/>
    <col min="2814" max="3060" width="11.42578125" style="2"/>
    <col min="3061" max="3061" width="39.7109375" style="2" customWidth="1"/>
    <col min="3062" max="3062" width="31.42578125" style="2" customWidth="1"/>
    <col min="3063" max="3063" width="11.5703125" style="2" customWidth="1"/>
    <col min="3064" max="3066" width="11.42578125" style="2"/>
    <col min="3067" max="3067" width="19.42578125" style="2" customWidth="1"/>
    <col min="3068" max="3068" width="42.7109375" style="2" customWidth="1"/>
    <col min="3069" max="3069" width="39.7109375" style="2" customWidth="1"/>
    <col min="3070" max="3316" width="11.42578125" style="2"/>
    <col min="3317" max="3317" width="39.7109375" style="2" customWidth="1"/>
    <col min="3318" max="3318" width="31.42578125" style="2" customWidth="1"/>
    <col min="3319" max="3319" width="11.5703125" style="2" customWidth="1"/>
    <col min="3320" max="3322" width="11.42578125" style="2"/>
    <col min="3323" max="3323" width="19.42578125" style="2" customWidth="1"/>
    <col min="3324" max="3324" width="42.7109375" style="2" customWidth="1"/>
    <col min="3325" max="3325" width="39.7109375" style="2" customWidth="1"/>
    <col min="3326" max="3572" width="11.42578125" style="2"/>
    <col min="3573" max="3573" width="39.7109375" style="2" customWidth="1"/>
    <col min="3574" max="3574" width="31.42578125" style="2" customWidth="1"/>
    <col min="3575" max="3575" width="11.5703125" style="2" customWidth="1"/>
    <col min="3576" max="3578" width="11.42578125" style="2"/>
    <col min="3579" max="3579" width="19.42578125" style="2" customWidth="1"/>
    <col min="3580" max="3580" width="42.7109375" style="2" customWidth="1"/>
    <col min="3581" max="3581" width="39.7109375" style="2" customWidth="1"/>
    <col min="3582" max="3828" width="11.42578125" style="2"/>
    <col min="3829" max="3829" width="39.7109375" style="2" customWidth="1"/>
    <col min="3830" max="3830" width="31.42578125" style="2" customWidth="1"/>
    <col min="3831" max="3831" width="11.5703125" style="2" customWidth="1"/>
    <col min="3832" max="3834" width="11.42578125" style="2"/>
    <col min="3835" max="3835" width="19.42578125" style="2" customWidth="1"/>
    <col min="3836" max="3836" width="42.7109375" style="2" customWidth="1"/>
    <col min="3837" max="3837" width="39.7109375" style="2" customWidth="1"/>
    <col min="3838" max="4084" width="11.42578125" style="2"/>
    <col min="4085" max="4085" width="39.7109375" style="2" customWidth="1"/>
    <col min="4086" max="4086" width="31.42578125" style="2" customWidth="1"/>
    <col min="4087" max="4087" width="11.5703125" style="2" customWidth="1"/>
    <col min="4088" max="4090" width="11.42578125" style="2"/>
    <col min="4091" max="4091" width="19.42578125" style="2" customWidth="1"/>
    <col min="4092" max="4092" width="42.7109375" style="2" customWidth="1"/>
    <col min="4093" max="4093" width="39.7109375" style="2" customWidth="1"/>
    <col min="4094" max="4340" width="11.42578125" style="2"/>
    <col min="4341" max="4341" width="39.7109375" style="2" customWidth="1"/>
    <col min="4342" max="4342" width="31.42578125" style="2" customWidth="1"/>
    <col min="4343" max="4343" width="11.5703125" style="2" customWidth="1"/>
    <col min="4344" max="4346" width="11.42578125" style="2"/>
    <col min="4347" max="4347" width="19.42578125" style="2" customWidth="1"/>
    <col min="4348" max="4348" width="42.7109375" style="2" customWidth="1"/>
    <col min="4349" max="4349" width="39.7109375" style="2" customWidth="1"/>
    <col min="4350" max="4596" width="11.42578125" style="2"/>
    <col min="4597" max="4597" width="39.7109375" style="2" customWidth="1"/>
    <col min="4598" max="4598" width="31.42578125" style="2" customWidth="1"/>
    <col min="4599" max="4599" width="11.5703125" style="2" customWidth="1"/>
    <col min="4600" max="4602" width="11.42578125" style="2"/>
    <col min="4603" max="4603" width="19.42578125" style="2" customWidth="1"/>
    <col min="4604" max="4604" width="42.7109375" style="2" customWidth="1"/>
    <col min="4605" max="4605" width="39.7109375" style="2" customWidth="1"/>
    <col min="4606" max="4852" width="11.42578125" style="2"/>
    <col min="4853" max="4853" width="39.7109375" style="2" customWidth="1"/>
    <col min="4854" max="4854" width="31.42578125" style="2" customWidth="1"/>
    <col min="4855" max="4855" width="11.5703125" style="2" customWidth="1"/>
    <col min="4856" max="4858" width="11.42578125" style="2"/>
    <col min="4859" max="4859" width="19.42578125" style="2" customWidth="1"/>
    <col min="4860" max="4860" width="42.7109375" style="2" customWidth="1"/>
    <col min="4861" max="4861" width="39.7109375" style="2" customWidth="1"/>
    <col min="4862" max="5108" width="11.42578125" style="2"/>
    <col min="5109" max="5109" width="39.7109375" style="2" customWidth="1"/>
    <col min="5110" max="5110" width="31.42578125" style="2" customWidth="1"/>
    <col min="5111" max="5111" width="11.5703125" style="2" customWidth="1"/>
    <col min="5112" max="5114" width="11.42578125" style="2"/>
    <col min="5115" max="5115" width="19.42578125" style="2" customWidth="1"/>
    <col min="5116" max="5116" width="42.7109375" style="2" customWidth="1"/>
    <col min="5117" max="5117" width="39.7109375" style="2" customWidth="1"/>
    <col min="5118" max="5364" width="11.42578125" style="2"/>
    <col min="5365" max="5365" width="39.7109375" style="2" customWidth="1"/>
    <col min="5366" max="5366" width="31.42578125" style="2" customWidth="1"/>
    <col min="5367" max="5367" width="11.5703125" style="2" customWidth="1"/>
    <col min="5368" max="5370" width="11.42578125" style="2"/>
    <col min="5371" max="5371" width="19.42578125" style="2" customWidth="1"/>
    <col min="5372" max="5372" width="42.7109375" style="2" customWidth="1"/>
    <col min="5373" max="5373" width="39.7109375" style="2" customWidth="1"/>
    <col min="5374" max="5620" width="11.42578125" style="2"/>
    <col min="5621" max="5621" width="39.7109375" style="2" customWidth="1"/>
    <col min="5622" max="5622" width="31.42578125" style="2" customWidth="1"/>
    <col min="5623" max="5623" width="11.5703125" style="2" customWidth="1"/>
    <col min="5624" max="5626" width="11.42578125" style="2"/>
    <col min="5627" max="5627" width="19.42578125" style="2" customWidth="1"/>
    <col min="5628" max="5628" width="42.7109375" style="2" customWidth="1"/>
    <col min="5629" max="5629" width="39.7109375" style="2" customWidth="1"/>
    <col min="5630" max="5876" width="11.42578125" style="2"/>
    <col min="5877" max="5877" width="39.7109375" style="2" customWidth="1"/>
    <col min="5878" max="5878" width="31.42578125" style="2" customWidth="1"/>
    <col min="5879" max="5879" width="11.5703125" style="2" customWidth="1"/>
    <col min="5880" max="5882" width="11.42578125" style="2"/>
    <col min="5883" max="5883" width="19.42578125" style="2" customWidth="1"/>
    <col min="5884" max="5884" width="42.7109375" style="2" customWidth="1"/>
    <col min="5885" max="5885" width="39.7109375" style="2" customWidth="1"/>
    <col min="5886" max="6132" width="11.42578125" style="2"/>
    <col min="6133" max="6133" width="39.7109375" style="2" customWidth="1"/>
    <col min="6134" max="6134" width="31.42578125" style="2" customWidth="1"/>
    <col min="6135" max="6135" width="11.5703125" style="2" customWidth="1"/>
    <col min="6136" max="6138" width="11.42578125" style="2"/>
    <col min="6139" max="6139" width="19.42578125" style="2" customWidth="1"/>
    <col min="6140" max="6140" width="42.7109375" style="2" customWidth="1"/>
    <col min="6141" max="6141" width="39.7109375" style="2" customWidth="1"/>
    <col min="6142" max="6388" width="11.42578125" style="2"/>
    <col min="6389" max="6389" width="39.7109375" style="2" customWidth="1"/>
    <col min="6390" max="6390" width="31.42578125" style="2" customWidth="1"/>
    <col min="6391" max="6391" width="11.5703125" style="2" customWidth="1"/>
    <col min="6392" max="6394" width="11.42578125" style="2"/>
    <col min="6395" max="6395" width="19.42578125" style="2" customWidth="1"/>
    <col min="6396" max="6396" width="42.7109375" style="2" customWidth="1"/>
    <col min="6397" max="6397" width="39.7109375" style="2" customWidth="1"/>
    <col min="6398" max="6644" width="11.42578125" style="2"/>
    <col min="6645" max="6645" width="39.7109375" style="2" customWidth="1"/>
    <col min="6646" max="6646" width="31.42578125" style="2" customWidth="1"/>
    <col min="6647" max="6647" width="11.5703125" style="2" customWidth="1"/>
    <col min="6648" max="6650" width="11.42578125" style="2"/>
    <col min="6651" max="6651" width="19.42578125" style="2" customWidth="1"/>
    <col min="6652" max="6652" width="42.7109375" style="2" customWidth="1"/>
    <col min="6653" max="6653" width="39.7109375" style="2" customWidth="1"/>
    <col min="6654" max="6900" width="11.42578125" style="2"/>
    <col min="6901" max="6901" width="39.7109375" style="2" customWidth="1"/>
    <col min="6902" max="6902" width="31.42578125" style="2" customWidth="1"/>
    <col min="6903" max="6903" width="11.5703125" style="2" customWidth="1"/>
    <col min="6904" max="6906" width="11.42578125" style="2"/>
    <col min="6907" max="6907" width="19.42578125" style="2" customWidth="1"/>
    <col min="6908" max="6908" width="42.7109375" style="2" customWidth="1"/>
    <col min="6909" max="6909" width="39.7109375" style="2" customWidth="1"/>
    <col min="6910" max="7156" width="11.42578125" style="2"/>
    <col min="7157" max="7157" width="39.7109375" style="2" customWidth="1"/>
    <col min="7158" max="7158" width="31.42578125" style="2" customWidth="1"/>
    <col min="7159" max="7159" width="11.5703125" style="2" customWidth="1"/>
    <col min="7160" max="7162" width="11.42578125" style="2"/>
    <col min="7163" max="7163" width="19.42578125" style="2" customWidth="1"/>
    <col min="7164" max="7164" width="42.7109375" style="2" customWidth="1"/>
    <col min="7165" max="7165" width="39.7109375" style="2" customWidth="1"/>
    <col min="7166" max="7412" width="11.42578125" style="2"/>
    <col min="7413" max="7413" width="39.7109375" style="2" customWidth="1"/>
    <col min="7414" max="7414" width="31.42578125" style="2" customWidth="1"/>
    <col min="7415" max="7415" width="11.5703125" style="2" customWidth="1"/>
    <col min="7416" max="7418" width="11.42578125" style="2"/>
    <col min="7419" max="7419" width="19.42578125" style="2" customWidth="1"/>
    <col min="7420" max="7420" width="42.7109375" style="2" customWidth="1"/>
    <col min="7421" max="7421" width="39.7109375" style="2" customWidth="1"/>
    <col min="7422" max="7668" width="11.42578125" style="2"/>
    <col min="7669" max="7669" width="39.7109375" style="2" customWidth="1"/>
    <col min="7670" max="7670" width="31.42578125" style="2" customWidth="1"/>
    <col min="7671" max="7671" width="11.5703125" style="2" customWidth="1"/>
    <col min="7672" max="7674" width="11.42578125" style="2"/>
    <col min="7675" max="7675" width="19.42578125" style="2" customWidth="1"/>
    <col min="7676" max="7676" width="42.7109375" style="2" customWidth="1"/>
    <col min="7677" max="7677" width="39.7109375" style="2" customWidth="1"/>
    <col min="7678" max="7924" width="11.42578125" style="2"/>
    <col min="7925" max="7925" width="39.7109375" style="2" customWidth="1"/>
    <col min="7926" max="7926" width="31.42578125" style="2" customWidth="1"/>
    <col min="7927" max="7927" width="11.5703125" style="2" customWidth="1"/>
    <col min="7928" max="7930" width="11.42578125" style="2"/>
    <col min="7931" max="7931" width="19.42578125" style="2" customWidth="1"/>
    <col min="7932" max="7932" width="42.7109375" style="2" customWidth="1"/>
    <col min="7933" max="7933" width="39.7109375" style="2" customWidth="1"/>
    <col min="7934" max="8180" width="11.42578125" style="2"/>
    <col min="8181" max="8181" width="39.7109375" style="2" customWidth="1"/>
    <col min="8182" max="8182" width="31.42578125" style="2" customWidth="1"/>
    <col min="8183" max="8183" width="11.5703125" style="2" customWidth="1"/>
    <col min="8184" max="8186" width="11.42578125" style="2"/>
    <col min="8187" max="8187" width="19.42578125" style="2" customWidth="1"/>
    <col min="8188" max="8188" width="42.7109375" style="2" customWidth="1"/>
    <col min="8189" max="8189" width="39.7109375" style="2" customWidth="1"/>
    <col min="8190" max="8436" width="11.42578125" style="2"/>
    <col min="8437" max="8437" width="39.7109375" style="2" customWidth="1"/>
    <col min="8438" max="8438" width="31.42578125" style="2" customWidth="1"/>
    <col min="8439" max="8439" width="11.5703125" style="2" customWidth="1"/>
    <col min="8440" max="8442" width="11.42578125" style="2"/>
    <col min="8443" max="8443" width="19.42578125" style="2" customWidth="1"/>
    <col min="8444" max="8444" width="42.7109375" style="2" customWidth="1"/>
    <col min="8445" max="8445" width="39.7109375" style="2" customWidth="1"/>
    <col min="8446" max="8692" width="11.42578125" style="2"/>
    <col min="8693" max="8693" width="39.7109375" style="2" customWidth="1"/>
    <col min="8694" max="8694" width="31.42578125" style="2" customWidth="1"/>
    <col min="8695" max="8695" width="11.5703125" style="2" customWidth="1"/>
    <col min="8696" max="8698" width="11.42578125" style="2"/>
    <col min="8699" max="8699" width="19.42578125" style="2" customWidth="1"/>
    <col min="8700" max="8700" width="42.7109375" style="2" customWidth="1"/>
    <col min="8701" max="8701" width="39.7109375" style="2" customWidth="1"/>
    <col min="8702" max="8948" width="11.42578125" style="2"/>
    <col min="8949" max="8949" width="39.7109375" style="2" customWidth="1"/>
    <col min="8950" max="8950" width="31.42578125" style="2" customWidth="1"/>
    <col min="8951" max="8951" width="11.5703125" style="2" customWidth="1"/>
    <col min="8952" max="8954" width="11.42578125" style="2"/>
    <col min="8955" max="8955" width="19.42578125" style="2" customWidth="1"/>
    <col min="8956" max="8956" width="42.7109375" style="2" customWidth="1"/>
    <col min="8957" max="8957" width="39.7109375" style="2" customWidth="1"/>
    <col min="8958" max="9204" width="11.42578125" style="2"/>
    <col min="9205" max="9205" width="39.7109375" style="2" customWidth="1"/>
    <col min="9206" max="9206" width="31.42578125" style="2" customWidth="1"/>
    <col min="9207" max="9207" width="11.5703125" style="2" customWidth="1"/>
    <col min="9208" max="9210" width="11.42578125" style="2"/>
    <col min="9211" max="9211" width="19.42578125" style="2" customWidth="1"/>
    <col min="9212" max="9212" width="42.7109375" style="2" customWidth="1"/>
    <col min="9213" max="9213" width="39.7109375" style="2" customWidth="1"/>
    <col min="9214" max="9460" width="11.42578125" style="2"/>
    <col min="9461" max="9461" width="39.7109375" style="2" customWidth="1"/>
    <col min="9462" max="9462" width="31.42578125" style="2" customWidth="1"/>
    <col min="9463" max="9463" width="11.5703125" style="2" customWidth="1"/>
    <col min="9464" max="9466" width="11.42578125" style="2"/>
    <col min="9467" max="9467" width="19.42578125" style="2" customWidth="1"/>
    <col min="9468" max="9468" width="42.7109375" style="2" customWidth="1"/>
    <col min="9469" max="9469" width="39.7109375" style="2" customWidth="1"/>
    <col min="9470" max="9716" width="11.42578125" style="2"/>
    <col min="9717" max="9717" width="39.7109375" style="2" customWidth="1"/>
    <col min="9718" max="9718" width="31.42578125" style="2" customWidth="1"/>
    <col min="9719" max="9719" width="11.5703125" style="2" customWidth="1"/>
    <col min="9720" max="9722" width="11.42578125" style="2"/>
    <col min="9723" max="9723" width="19.42578125" style="2" customWidth="1"/>
    <col min="9724" max="9724" width="42.7109375" style="2" customWidth="1"/>
    <col min="9725" max="9725" width="39.7109375" style="2" customWidth="1"/>
    <col min="9726" max="9972" width="11.42578125" style="2"/>
    <col min="9973" max="9973" width="39.7109375" style="2" customWidth="1"/>
    <col min="9974" max="9974" width="31.42578125" style="2" customWidth="1"/>
    <col min="9975" max="9975" width="11.5703125" style="2" customWidth="1"/>
    <col min="9976" max="9978" width="11.42578125" style="2"/>
    <col min="9979" max="9979" width="19.42578125" style="2" customWidth="1"/>
    <col min="9980" max="9980" width="42.7109375" style="2" customWidth="1"/>
    <col min="9981" max="9981" width="39.7109375" style="2" customWidth="1"/>
    <col min="9982" max="10228" width="11.42578125" style="2"/>
    <col min="10229" max="10229" width="39.7109375" style="2" customWidth="1"/>
    <col min="10230" max="10230" width="31.42578125" style="2" customWidth="1"/>
    <col min="10231" max="10231" width="11.5703125" style="2" customWidth="1"/>
    <col min="10232" max="10234" width="11.42578125" style="2"/>
    <col min="10235" max="10235" width="19.42578125" style="2" customWidth="1"/>
    <col min="10236" max="10236" width="42.7109375" style="2" customWidth="1"/>
    <col min="10237" max="10237" width="39.7109375" style="2" customWidth="1"/>
    <col min="10238" max="10484" width="11.42578125" style="2"/>
    <col min="10485" max="10485" width="39.7109375" style="2" customWidth="1"/>
    <col min="10486" max="10486" width="31.42578125" style="2" customWidth="1"/>
    <col min="10487" max="10487" width="11.5703125" style="2" customWidth="1"/>
    <col min="10488" max="10490" width="11.42578125" style="2"/>
    <col min="10491" max="10491" width="19.42578125" style="2" customWidth="1"/>
    <col min="10492" max="10492" width="42.7109375" style="2" customWidth="1"/>
    <col min="10493" max="10493" width="39.7109375" style="2" customWidth="1"/>
    <col min="10494" max="10740" width="11.42578125" style="2"/>
    <col min="10741" max="10741" width="39.7109375" style="2" customWidth="1"/>
    <col min="10742" max="10742" width="31.42578125" style="2" customWidth="1"/>
    <col min="10743" max="10743" width="11.5703125" style="2" customWidth="1"/>
    <col min="10744" max="10746" width="11.42578125" style="2"/>
    <col min="10747" max="10747" width="19.42578125" style="2" customWidth="1"/>
    <col min="10748" max="10748" width="42.7109375" style="2" customWidth="1"/>
    <col min="10749" max="10749" width="39.7109375" style="2" customWidth="1"/>
    <col min="10750" max="10996" width="11.42578125" style="2"/>
    <col min="10997" max="10997" width="39.7109375" style="2" customWidth="1"/>
    <col min="10998" max="10998" width="31.42578125" style="2" customWidth="1"/>
    <col min="10999" max="10999" width="11.5703125" style="2" customWidth="1"/>
    <col min="11000" max="11002" width="11.42578125" style="2"/>
    <col min="11003" max="11003" width="19.42578125" style="2" customWidth="1"/>
    <col min="11004" max="11004" width="42.7109375" style="2" customWidth="1"/>
    <col min="11005" max="11005" width="39.7109375" style="2" customWidth="1"/>
    <col min="11006" max="11252" width="11.42578125" style="2"/>
    <col min="11253" max="11253" width="39.7109375" style="2" customWidth="1"/>
    <col min="11254" max="11254" width="31.42578125" style="2" customWidth="1"/>
    <col min="11255" max="11255" width="11.5703125" style="2" customWidth="1"/>
    <col min="11256" max="11258" width="11.42578125" style="2"/>
    <col min="11259" max="11259" width="19.42578125" style="2" customWidth="1"/>
    <col min="11260" max="11260" width="42.7109375" style="2" customWidth="1"/>
    <col min="11261" max="11261" width="39.7109375" style="2" customWidth="1"/>
    <col min="11262" max="11508" width="11.42578125" style="2"/>
    <col min="11509" max="11509" width="39.7109375" style="2" customWidth="1"/>
    <col min="11510" max="11510" width="31.42578125" style="2" customWidth="1"/>
    <col min="11511" max="11511" width="11.5703125" style="2" customWidth="1"/>
    <col min="11512" max="11514" width="11.42578125" style="2"/>
    <col min="11515" max="11515" width="19.42578125" style="2" customWidth="1"/>
    <col min="11516" max="11516" width="42.7109375" style="2" customWidth="1"/>
    <col min="11517" max="11517" width="39.7109375" style="2" customWidth="1"/>
    <col min="11518" max="11764" width="11.42578125" style="2"/>
    <col min="11765" max="11765" width="39.7109375" style="2" customWidth="1"/>
    <col min="11766" max="11766" width="31.42578125" style="2" customWidth="1"/>
    <col min="11767" max="11767" width="11.5703125" style="2" customWidth="1"/>
    <col min="11768" max="11770" width="11.42578125" style="2"/>
    <col min="11771" max="11771" width="19.42578125" style="2" customWidth="1"/>
    <col min="11772" max="11772" width="42.7109375" style="2" customWidth="1"/>
    <col min="11773" max="11773" width="39.7109375" style="2" customWidth="1"/>
    <col min="11774" max="12020" width="11.42578125" style="2"/>
    <col min="12021" max="12021" width="39.7109375" style="2" customWidth="1"/>
    <col min="12022" max="12022" width="31.42578125" style="2" customWidth="1"/>
    <col min="12023" max="12023" width="11.5703125" style="2" customWidth="1"/>
    <col min="12024" max="12026" width="11.42578125" style="2"/>
    <col min="12027" max="12027" width="19.42578125" style="2" customWidth="1"/>
    <col min="12028" max="12028" width="42.7109375" style="2" customWidth="1"/>
    <col min="12029" max="12029" width="39.7109375" style="2" customWidth="1"/>
    <col min="12030" max="12276" width="11.42578125" style="2"/>
    <col min="12277" max="12277" width="39.7109375" style="2" customWidth="1"/>
    <col min="12278" max="12278" width="31.42578125" style="2" customWidth="1"/>
    <col min="12279" max="12279" width="11.5703125" style="2" customWidth="1"/>
    <col min="12280" max="12282" width="11.42578125" style="2"/>
    <col min="12283" max="12283" width="19.42578125" style="2" customWidth="1"/>
    <col min="12284" max="12284" width="42.7109375" style="2" customWidth="1"/>
    <col min="12285" max="12285" width="39.7109375" style="2" customWidth="1"/>
    <col min="12286" max="12532" width="11.42578125" style="2"/>
    <col min="12533" max="12533" width="39.7109375" style="2" customWidth="1"/>
    <col min="12534" max="12534" width="31.42578125" style="2" customWidth="1"/>
    <col min="12535" max="12535" width="11.5703125" style="2" customWidth="1"/>
    <col min="12536" max="12538" width="11.42578125" style="2"/>
    <col min="12539" max="12539" width="19.42578125" style="2" customWidth="1"/>
    <col min="12540" max="12540" width="42.7109375" style="2" customWidth="1"/>
    <col min="12541" max="12541" width="39.7109375" style="2" customWidth="1"/>
    <col min="12542" max="12788" width="11.42578125" style="2"/>
    <col min="12789" max="12789" width="39.7109375" style="2" customWidth="1"/>
    <col min="12790" max="12790" width="31.42578125" style="2" customWidth="1"/>
    <col min="12791" max="12791" width="11.5703125" style="2" customWidth="1"/>
    <col min="12792" max="12794" width="11.42578125" style="2"/>
    <col min="12795" max="12795" width="19.42578125" style="2" customWidth="1"/>
    <col min="12796" max="12796" width="42.7109375" style="2" customWidth="1"/>
    <col min="12797" max="12797" width="39.7109375" style="2" customWidth="1"/>
    <col min="12798" max="13044" width="11.42578125" style="2"/>
    <col min="13045" max="13045" width="39.7109375" style="2" customWidth="1"/>
    <col min="13046" max="13046" width="31.42578125" style="2" customWidth="1"/>
    <col min="13047" max="13047" width="11.5703125" style="2" customWidth="1"/>
    <col min="13048" max="13050" width="11.42578125" style="2"/>
    <col min="13051" max="13051" width="19.42578125" style="2" customWidth="1"/>
    <col min="13052" max="13052" width="42.7109375" style="2" customWidth="1"/>
    <col min="13053" max="13053" width="39.7109375" style="2" customWidth="1"/>
    <col min="13054" max="13300" width="11.42578125" style="2"/>
    <col min="13301" max="13301" width="39.7109375" style="2" customWidth="1"/>
    <col min="13302" max="13302" width="31.42578125" style="2" customWidth="1"/>
    <col min="13303" max="13303" width="11.5703125" style="2" customWidth="1"/>
    <col min="13304" max="13306" width="11.42578125" style="2"/>
    <col min="13307" max="13307" width="19.42578125" style="2" customWidth="1"/>
    <col min="13308" max="13308" width="42.7109375" style="2" customWidth="1"/>
    <col min="13309" max="13309" width="39.7109375" style="2" customWidth="1"/>
    <col min="13310" max="13556" width="11.42578125" style="2"/>
    <col min="13557" max="13557" width="39.7109375" style="2" customWidth="1"/>
    <col min="13558" max="13558" width="31.42578125" style="2" customWidth="1"/>
    <col min="13559" max="13559" width="11.5703125" style="2" customWidth="1"/>
    <col min="13560" max="13562" width="11.42578125" style="2"/>
    <col min="13563" max="13563" width="19.42578125" style="2" customWidth="1"/>
    <col min="13564" max="13564" width="42.7109375" style="2" customWidth="1"/>
    <col min="13565" max="13565" width="39.7109375" style="2" customWidth="1"/>
    <col min="13566" max="13812" width="11.42578125" style="2"/>
    <col min="13813" max="13813" width="39.7109375" style="2" customWidth="1"/>
    <col min="13814" max="13814" width="31.42578125" style="2" customWidth="1"/>
    <col min="13815" max="13815" width="11.5703125" style="2" customWidth="1"/>
    <col min="13816" max="13818" width="11.42578125" style="2"/>
    <col min="13819" max="13819" width="19.42578125" style="2" customWidth="1"/>
    <col min="13820" max="13820" width="42.7109375" style="2" customWidth="1"/>
    <col min="13821" max="13821" width="39.7109375" style="2" customWidth="1"/>
    <col min="13822" max="14068" width="11.42578125" style="2"/>
    <col min="14069" max="14069" width="39.7109375" style="2" customWidth="1"/>
    <col min="14070" max="14070" width="31.42578125" style="2" customWidth="1"/>
    <col min="14071" max="14071" width="11.5703125" style="2" customWidth="1"/>
    <col min="14072" max="14074" width="11.42578125" style="2"/>
    <col min="14075" max="14075" width="19.42578125" style="2" customWidth="1"/>
    <col min="14076" max="14076" width="42.7109375" style="2" customWidth="1"/>
    <col min="14077" max="14077" width="39.7109375" style="2" customWidth="1"/>
    <col min="14078" max="14324" width="11.42578125" style="2"/>
    <col min="14325" max="14325" width="39.7109375" style="2" customWidth="1"/>
    <col min="14326" max="14326" width="31.42578125" style="2" customWidth="1"/>
    <col min="14327" max="14327" width="11.5703125" style="2" customWidth="1"/>
    <col min="14328" max="14330" width="11.42578125" style="2"/>
    <col min="14331" max="14331" width="19.42578125" style="2" customWidth="1"/>
    <col min="14332" max="14332" width="42.7109375" style="2" customWidth="1"/>
    <col min="14333" max="14333" width="39.7109375" style="2" customWidth="1"/>
    <col min="14334" max="14580" width="11.42578125" style="2"/>
    <col min="14581" max="14581" width="39.7109375" style="2" customWidth="1"/>
    <col min="14582" max="14582" width="31.42578125" style="2" customWidth="1"/>
    <col min="14583" max="14583" width="11.5703125" style="2" customWidth="1"/>
    <col min="14584" max="14586" width="11.42578125" style="2"/>
    <col min="14587" max="14587" width="19.42578125" style="2" customWidth="1"/>
    <col min="14588" max="14588" width="42.7109375" style="2" customWidth="1"/>
    <col min="14589" max="14589" width="39.7109375" style="2" customWidth="1"/>
    <col min="14590" max="14836" width="11.42578125" style="2"/>
    <col min="14837" max="14837" width="39.7109375" style="2" customWidth="1"/>
    <col min="14838" max="14838" width="31.42578125" style="2" customWidth="1"/>
    <col min="14839" max="14839" width="11.5703125" style="2" customWidth="1"/>
    <col min="14840" max="14842" width="11.42578125" style="2"/>
    <col min="14843" max="14843" width="19.42578125" style="2" customWidth="1"/>
    <col min="14844" max="14844" width="42.7109375" style="2" customWidth="1"/>
    <col min="14845" max="14845" width="39.7109375" style="2" customWidth="1"/>
    <col min="14846" max="15092" width="11.42578125" style="2"/>
    <col min="15093" max="15093" width="39.7109375" style="2" customWidth="1"/>
    <col min="15094" max="15094" width="31.42578125" style="2" customWidth="1"/>
    <col min="15095" max="15095" width="11.5703125" style="2" customWidth="1"/>
    <col min="15096" max="15098" width="11.42578125" style="2"/>
    <col min="15099" max="15099" width="19.42578125" style="2" customWidth="1"/>
    <col min="15100" max="15100" width="42.7109375" style="2" customWidth="1"/>
    <col min="15101" max="15101" width="39.7109375" style="2" customWidth="1"/>
    <col min="15102" max="15348" width="11.42578125" style="2"/>
    <col min="15349" max="15349" width="39.7109375" style="2" customWidth="1"/>
    <col min="15350" max="15350" width="31.42578125" style="2" customWidth="1"/>
    <col min="15351" max="15351" width="11.5703125" style="2" customWidth="1"/>
    <col min="15352" max="15354" width="11.42578125" style="2"/>
    <col min="15355" max="15355" width="19.42578125" style="2" customWidth="1"/>
    <col min="15356" max="15356" width="42.7109375" style="2" customWidth="1"/>
    <col min="15357" max="15357" width="39.7109375" style="2" customWidth="1"/>
    <col min="15358" max="15604" width="11.42578125" style="2"/>
    <col min="15605" max="15605" width="39.7109375" style="2" customWidth="1"/>
    <col min="15606" max="15606" width="31.42578125" style="2" customWidth="1"/>
    <col min="15607" max="15607" width="11.5703125" style="2" customWidth="1"/>
    <col min="15608" max="15610" width="11.42578125" style="2"/>
    <col min="15611" max="15611" width="19.42578125" style="2" customWidth="1"/>
    <col min="15612" max="15612" width="42.7109375" style="2" customWidth="1"/>
    <col min="15613" max="15613" width="39.7109375" style="2" customWidth="1"/>
    <col min="15614" max="15860" width="11.42578125" style="2"/>
    <col min="15861" max="15861" width="39.7109375" style="2" customWidth="1"/>
    <col min="15862" max="15862" width="31.42578125" style="2" customWidth="1"/>
    <col min="15863" max="15863" width="11.5703125" style="2" customWidth="1"/>
    <col min="15864" max="15866" width="11.42578125" style="2"/>
    <col min="15867" max="15867" width="19.42578125" style="2" customWidth="1"/>
    <col min="15868" max="15868" width="42.7109375" style="2" customWidth="1"/>
    <col min="15869" max="15869" width="39.7109375" style="2" customWidth="1"/>
    <col min="15870" max="16116" width="11.42578125" style="2"/>
    <col min="16117" max="16117" width="39.7109375" style="2" customWidth="1"/>
    <col min="16118" max="16118" width="31.42578125" style="2" customWidth="1"/>
    <col min="16119" max="16119" width="11.5703125" style="2" customWidth="1"/>
    <col min="16120" max="16122" width="11.42578125" style="2"/>
    <col min="16123" max="16123" width="19.42578125" style="2" customWidth="1"/>
    <col min="16124" max="16124" width="42.7109375" style="2" customWidth="1"/>
    <col min="16125" max="16125" width="39.7109375" style="2" customWidth="1"/>
    <col min="16126" max="16384" width="11.42578125" style="2"/>
  </cols>
  <sheetData>
    <row r="1" spans="1:6" ht="17.25" customHeight="1" x14ac:dyDescent="0.3">
      <c r="A1" s="132" t="s">
        <v>198</v>
      </c>
      <c r="C1" s="133"/>
      <c r="D1" s="133"/>
      <c r="E1" s="133"/>
    </row>
    <row r="2" spans="1:6" ht="20.25" x14ac:dyDescent="0.3">
      <c r="A2" s="134"/>
      <c r="C2" s="133"/>
      <c r="D2" s="133"/>
      <c r="E2" s="133"/>
    </row>
    <row r="3" spans="1:6" ht="20.25" customHeight="1" x14ac:dyDescent="0.2">
      <c r="C3" s="133"/>
      <c r="D3" s="133"/>
      <c r="E3" s="133"/>
    </row>
    <row r="4" spans="1:6" ht="25.5" x14ac:dyDescent="0.2">
      <c r="A4" s="135" t="s">
        <v>0</v>
      </c>
      <c r="C4" s="133"/>
      <c r="D4" s="133"/>
      <c r="E4" s="133"/>
    </row>
    <row r="5" spans="1:6" s="57" customFormat="1" ht="18.75" customHeight="1" x14ac:dyDescent="0.3">
      <c r="A5" s="136" t="s">
        <v>25</v>
      </c>
      <c r="C5" s="58"/>
      <c r="D5" s="58"/>
      <c r="E5" s="58"/>
    </row>
    <row r="6" spans="1:6" s="57" customFormat="1" ht="28.5" customHeight="1" x14ac:dyDescent="0.2">
      <c r="A6" s="137" t="s">
        <v>1</v>
      </c>
      <c r="B6" s="137" t="s">
        <v>3</v>
      </c>
      <c r="C6" s="138" t="s">
        <v>69</v>
      </c>
      <c r="D6" s="138" t="s">
        <v>169</v>
      </c>
      <c r="E6" s="139" t="s">
        <v>4</v>
      </c>
    </row>
    <row r="7" spans="1:6" s="57" customFormat="1" ht="28.5" customHeight="1" x14ac:dyDescent="0.2">
      <c r="A7" s="62"/>
      <c r="B7" s="63"/>
      <c r="C7" s="64"/>
      <c r="D7" s="64"/>
      <c r="E7" s="140"/>
    </row>
    <row r="8" spans="1:6" x14ac:dyDescent="0.2">
      <c r="A8" s="146" t="s">
        <v>9</v>
      </c>
      <c r="B8" s="147"/>
      <c r="C8" s="148"/>
      <c r="D8" s="142"/>
      <c r="E8" s="143"/>
      <c r="F8" s="70"/>
    </row>
    <row r="9" spans="1:6" x14ac:dyDescent="0.2">
      <c r="A9" s="149" t="s">
        <v>109</v>
      </c>
      <c r="B9" s="149" t="s">
        <v>5</v>
      </c>
      <c r="C9" s="150">
        <v>2</v>
      </c>
      <c r="D9" s="144"/>
      <c r="E9" s="155">
        <f>C9*D9</f>
        <v>0</v>
      </c>
    </row>
    <row r="10" spans="1:6" x14ac:dyDescent="0.2">
      <c r="A10" s="149" t="s">
        <v>110</v>
      </c>
      <c r="B10" s="149" t="s">
        <v>5</v>
      </c>
      <c r="C10" s="150">
        <v>2</v>
      </c>
      <c r="D10" s="144"/>
      <c r="E10" s="155">
        <f t="shared" ref="E10:E27" si="0">C10*D10</f>
        <v>0</v>
      </c>
    </row>
    <row r="11" spans="1:6" ht="12.75" customHeight="1" x14ac:dyDescent="0.2">
      <c r="A11" s="151" t="s">
        <v>111</v>
      </c>
      <c r="B11" s="149" t="s">
        <v>5</v>
      </c>
      <c r="C11" s="150">
        <v>2</v>
      </c>
      <c r="D11" s="144"/>
      <c r="E11" s="155">
        <f t="shared" si="0"/>
        <v>0</v>
      </c>
    </row>
    <row r="12" spans="1:6" ht="12.75" customHeight="1" x14ac:dyDescent="0.2">
      <c r="A12" s="151" t="s">
        <v>112</v>
      </c>
      <c r="B12" s="149" t="s">
        <v>5</v>
      </c>
      <c r="C12" s="150">
        <v>3</v>
      </c>
      <c r="D12" s="144"/>
      <c r="E12" s="155">
        <f t="shared" si="0"/>
        <v>0</v>
      </c>
    </row>
    <row r="13" spans="1:6" x14ac:dyDescent="0.2">
      <c r="A13" s="151" t="s">
        <v>113</v>
      </c>
      <c r="B13" s="149" t="s">
        <v>5</v>
      </c>
      <c r="C13" s="150">
        <v>3</v>
      </c>
      <c r="D13" s="144"/>
      <c r="E13" s="155">
        <f t="shared" si="0"/>
        <v>0</v>
      </c>
    </row>
    <row r="14" spans="1:6" x14ac:dyDescent="0.2">
      <c r="A14" s="151" t="s">
        <v>114</v>
      </c>
      <c r="B14" s="149" t="s">
        <v>5</v>
      </c>
      <c r="C14" s="150">
        <v>3</v>
      </c>
      <c r="D14" s="144"/>
      <c r="E14" s="155">
        <f t="shared" si="0"/>
        <v>0</v>
      </c>
    </row>
    <row r="15" spans="1:6" x14ac:dyDescent="0.2">
      <c r="A15" s="146" t="s">
        <v>10</v>
      </c>
      <c r="B15" s="148"/>
      <c r="C15" s="152"/>
      <c r="D15" s="142"/>
      <c r="E15" s="156"/>
    </row>
    <row r="16" spans="1:6" x14ac:dyDescent="0.2">
      <c r="A16" s="151" t="s">
        <v>34</v>
      </c>
      <c r="B16" s="149" t="s">
        <v>5</v>
      </c>
      <c r="C16" s="150">
        <v>30</v>
      </c>
      <c r="D16" s="144"/>
      <c r="E16" s="155">
        <f t="shared" si="0"/>
        <v>0</v>
      </c>
    </row>
    <row r="17" spans="1:5" x14ac:dyDescent="0.2">
      <c r="A17" s="151" t="s">
        <v>12</v>
      </c>
      <c r="B17" s="149" t="s">
        <v>5</v>
      </c>
      <c r="C17" s="150">
        <v>25</v>
      </c>
      <c r="D17" s="144"/>
      <c r="E17" s="155">
        <f t="shared" si="0"/>
        <v>0</v>
      </c>
    </row>
    <row r="18" spans="1:5" x14ac:dyDescent="0.2">
      <c r="A18" s="146" t="s">
        <v>27</v>
      </c>
      <c r="B18" s="148"/>
      <c r="C18" s="152"/>
      <c r="D18" s="142"/>
      <c r="E18" s="156"/>
    </row>
    <row r="19" spans="1:5" x14ac:dyDescent="0.2">
      <c r="A19" s="151" t="s">
        <v>66</v>
      </c>
      <c r="B19" s="149" t="s">
        <v>5</v>
      </c>
      <c r="C19" s="150">
        <v>16</v>
      </c>
      <c r="D19" s="144"/>
      <c r="E19" s="155">
        <f t="shared" si="0"/>
        <v>0</v>
      </c>
    </row>
    <row r="20" spans="1:5" x14ac:dyDescent="0.2">
      <c r="A20" s="146" t="s">
        <v>28</v>
      </c>
      <c r="B20" s="148"/>
      <c r="C20" s="152"/>
      <c r="D20" s="142"/>
      <c r="E20" s="156"/>
    </row>
    <row r="21" spans="1:5" x14ac:dyDescent="0.2">
      <c r="A21" s="153" t="s">
        <v>11</v>
      </c>
      <c r="B21" s="149" t="s">
        <v>5</v>
      </c>
      <c r="C21" s="150">
        <v>2</v>
      </c>
      <c r="D21" s="144"/>
      <c r="E21" s="155">
        <f t="shared" si="0"/>
        <v>0</v>
      </c>
    </row>
    <row r="22" spans="1:5" x14ac:dyDescent="0.2">
      <c r="A22" s="154" t="s">
        <v>30</v>
      </c>
      <c r="B22" s="148"/>
      <c r="C22" s="152"/>
      <c r="D22" s="142"/>
      <c r="E22" s="156"/>
    </row>
    <row r="23" spans="1:5" x14ac:dyDescent="0.2">
      <c r="A23" s="153" t="s">
        <v>7</v>
      </c>
      <c r="B23" s="149" t="s">
        <v>5</v>
      </c>
      <c r="C23" s="150">
        <v>2</v>
      </c>
      <c r="D23" s="144"/>
      <c r="E23" s="155">
        <f t="shared" si="0"/>
        <v>0</v>
      </c>
    </row>
    <row r="24" spans="1:5" x14ac:dyDescent="0.2">
      <c r="A24" s="154" t="s">
        <v>31</v>
      </c>
      <c r="B24" s="148"/>
      <c r="C24" s="152"/>
      <c r="D24" s="142"/>
      <c r="E24" s="156"/>
    </row>
    <row r="25" spans="1:5" x14ac:dyDescent="0.2">
      <c r="A25" s="151" t="s">
        <v>67</v>
      </c>
      <c r="B25" s="149" t="s">
        <v>68</v>
      </c>
      <c r="C25" s="150">
        <v>2</v>
      </c>
      <c r="D25" s="144"/>
      <c r="E25" s="155">
        <f t="shared" si="0"/>
        <v>0</v>
      </c>
    </row>
    <row r="26" spans="1:5" x14ac:dyDescent="0.2">
      <c r="A26" s="151" t="s">
        <v>115</v>
      </c>
      <c r="B26" s="149" t="s">
        <v>5</v>
      </c>
      <c r="C26" s="150">
        <v>1</v>
      </c>
      <c r="D26" s="144"/>
      <c r="E26" s="155">
        <f t="shared" si="0"/>
        <v>0</v>
      </c>
    </row>
    <row r="27" spans="1:5" x14ac:dyDescent="0.2">
      <c r="A27" s="153" t="s">
        <v>32</v>
      </c>
      <c r="B27" s="149" t="s">
        <v>5</v>
      </c>
      <c r="C27" s="150">
        <v>1</v>
      </c>
      <c r="D27" s="144"/>
      <c r="E27" s="155">
        <f t="shared" si="0"/>
        <v>0</v>
      </c>
    </row>
    <row r="28" spans="1:5" ht="15" x14ac:dyDescent="0.25">
      <c r="A28" s="36" t="s">
        <v>166</v>
      </c>
      <c r="B28" s="141"/>
      <c r="C28" s="145"/>
      <c r="D28" s="145"/>
      <c r="E28" s="145">
        <f>SUM(E8:E27)</f>
        <v>0</v>
      </c>
    </row>
  </sheetData>
  <sheetProtection algorithmName="SHA-512" hashValue="IwGfIO1LfsLDP2JlecfmkF8OvT17KCVaA3QsPfmbx18HVHBAA/UeGjVQae7jB6/FhdWZQj2wEhRXG36JfgBY0g==" saltValue="MNmYB/ATTOyWuCSdvl9w6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AB22-3F33-4154-A961-5B5ACF88FA9D}">
  <dimension ref="A1:J32"/>
  <sheetViews>
    <sheetView topLeftCell="A3" workbookViewId="0">
      <selection activeCell="D13" sqref="D13"/>
    </sheetView>
  </sheetViews>
  <sheetFormatPr baseColWidth="10" defaultColWidth="11.42578125" defaultRowHeight="12.75" x14ac:dyDescent="0.2"/>
  <cols>
    <col min="1" max="1" width="51" style="93" customWidth="1"/>
    <col min="2" max="2" width="36.28515625" style="93" bestFit="1" customWidth="1"/>
    <col min="3" max="3" width="14.140625" style="93" customWidth="1"/>
    <col min="4" max="4" width="17.28515625" style="93" bestFit="1" customWidth="1"/>
    <col min="5" max="5" width="17.7109375" style="93" bestFit="1" customWidth="1"/>
    <col min="6" max="16384" width="11.42578125" style="93"/>
  </cols>
  <sheetData>
    <row r="1" spans="1:10" ht="18.75" x14ac:dyDescent="0.2">
      <c r="A1" s="157" t="s">
        <v>167</v>
      </c>
      <c r="B1" s="158"/>
      <c r="C1" s="158"/>
      <c r="D1" s="158"/>
      <c r="E1" s="159"/>
    </row>
    <row r="2" spans="1:10" s="161" customFormat="1" ht="18.75" x14ac:dyDescent="0.3">
      <c r="A2" s="160" t="s">
        <v>168</v>
      </c>
      <c r="B2" s="158"/>
      <c r="C2" s="158"/>
      <c r="D2" s="158"/>
      <c r="E2" s="159"/>
    </row>
    <row r="3" spans="1:10" s="161" customFormat="1" ht="18.75" x14ac:dyDescent="0.3">
      <c r="A3" s="162" t="s">
        <v>178</v>
      </c>
      <c r="B3" s="163"/>
      <c r="C3" s="163"/>
      <c r="D3" s="163"/>
      <c r="E3" s="164"/>
    </row>
    <row r="4" spans="1:10" ht="15" x14ac:dyDescent="0.25">
      <c r="A4" s="165"/>
    </row>
    <row r="5" spans="1:10" x14ac:dyDescent="0.2">
      <c r="A5" s="166" t="s">
        <v>14</v>
      </c>
      <c r="B5" s="166"/>
      <c r="C5" s="166"/>
      <c r="D5" s="166"/>
      <c r="E5" s="167"/>
    </row>
    <row r="6" spans="1:10" x14ac:dyDescent="0.2">
      <c r="A6" s="168"/>
      <c r="B6" s="168"/>
      <c r="C6" s="168"/>
      <c r="D6" s="168"/>
      <c r="E6" s="169"/>
    </row>
    <row r="7" spans="1:10" s="175" customFormat="1" ht="39" x14ac:dyDescent="0.25">
      <c r="A7" s="204" t="s">
        <v>15</v>
      </c>
      <c r="B7" s="205" t="s">
        <v>16</v>
      </c>
      <c r="C7" s="206" t="s">
        <v>17</v>
      </c>
      <c r="D7" s="173" t="s">
        <v>18</v>
      </c>
      <c r="E7" s="174" t="s">
        <v>19</v>
      </c>
      <c r="G7" s="93"/>
    </row>
    <row r="8" spans="1:10" x14ac:dyDescent="0.2">
      <c r="A8" s="207" t="s">
        <v>20</v>
      </c>
      <c r="B8" s="208" t="s">
        <v>156</v>
      </c>
      <c r="C8" s="209">
        <v>100</v>
      </c>
      <c r="D8" s="177"/>
      <c r="E8" s="218">
        <f>C8*D8</f>
        <v>0</v>
      </c>
    </row>
    <row r="9" spans="1:10" x14ac:dyDescent="0.2">
      <c r="A9" s="210"/>
      <c r="B9" s="208" t="s">
        <v>158</v>
      </c>
      <c r="C9" s="209">
        <v>10</v>
      </c>
      <c r="D9" s="177"/>
      <c r="E9" s="218">
        <f>C9*D9</f>
        <v>0</v>
      </c>
    </row>
    <row r="10" spans="1:10" x14ac:dyDescent="0.2">
      <c r="A10" s="210"/>
      <c r="B10" s="211"/>
      <c r="C10" s="212"/>
      <c r="D10" s="179"/>
      <c r="E10" s="219"/>
    </row>
    <row r="11" spans="1:10" x14ac:dyDescent="0.2">
      <c r="A11" s="210"/>
      <c r="B11" s="211"/>
      <c r="C11" s="212"/>
      <c r="D11" s="179"/>
      <c r="E11" s="219"/>
      <c r="J11" s="180"/>
    </row>
    <row r="12" spans="1:10" x14ac:dyDescent="0.2">
      <c r="A12" s="210"/>
      <c r="B12" s="211"/>
      <c r="C12" s="212"/>
      <c r="D12" s="179"/>
      <c r="E12" s="219"/>
    </row>
    <row r="13" spans="1:10" x14ac:dyDescent="0.2">
      <c r="A13" s="207" t="s">
        <v>154</v>
      </c>
      <c r="B13" s="208" t="s">
        <v>156</v>
      </c>
      <c r="C13" s="209">
        <v>50</v>
      </c>
      <c r="D13" s="177"/>
      <c r="E13" s="218">
        <f>C13*D13</f>
        <v>0</v>
      </c>
    </row>
    <row r="14" spans="1:10" x14ac:dyDescent="0.2">
      <c r="A14" s="210"/>
      <c r="B14" s="208" t="s">
        <v>158</v>
      </c>
      <c r="C14" s="209">
        <v>5</v>
      </c>
      <c r="D14" s="177"/>
      <c r="E14" s="218">
        <f>C14*D14</f>
        <v>0</v>
      </c>
    </row>
    <row r="15" spans="1:10" x14ac:dyDescent="0.2">
      <c r="A15" s="210"/>
      <c r="B15" s="211"/>
      <c r="C15" s="212"/>
      <c r="D15" s="179"/>
      <c r="E15" s="219"/>
    </row>
    <row r="16" spans="1:10" x14ac:dyDescent="0.2">
      <c r="A16" s="210"/>
      <c r="B16" s="211"/>
      <c r="C16" s="212"/>
      <c r="D16" s="179"/>
      <c r="E16" s="219"/>
    </row>
    <row r="17" spans="1:5" x14ac:dyDescent="0.2">
      <c r="A17" s="210"/>
      <c r="B17" s="211"/>
      <c r="C17" s="212"/>
      <c r="D17" s="179"/>
      <c r="E17" s="219"/>
    </row>
    <row r="18" spans="1:5" x14ac:dyDescent="0.2">
      <c r="A18" s="213" t="s">
        <v>155</v>
      </c>
      <c r="B18" s="208" t="s">
        <v>156</v>
      </c>
      <c r="C18" s="209">
        <v>5</v>
      </c>
      <c r="D18" s="177"/>
      <c r="E18" s="218">
        <f>C18*D18</f>
        <v>0</v>
      </c>
    </row>
    <row r="19" spans="1:5" x14ac:dyDescent="0.2">
      <c r="A19" s="214"/>
      <c r="B19" s="215"/>
      <c r="C19" s="216"/>
      <c r="D19" s="183"/>
      <c r="E19" s="220"/>
    </row>
    <row r="20" spans="1:5" ht="46.5" customHeight="1" x14ac:dyDescent="0.2">
      <c r="A20" s="213" t="s">
        <v>157</v>
      </c>
      <c r="B20" s="217" t="s">
        <v>170</v>
      </c>
      <c r="C20" s="209">
        <v>3</v>
      </c>
      <c r="D20" s="177"/>
      <c r="E20" s="218">
        <f>C20*D20</f>
        <v>0</v>
      </c>
    </row>
    <row r="21" spans="1:5" ht="44.25" customHeight="1" x14ac:dyDescent="0.2">
      <c r="A21" s="210"/>
      <c r="B21" s="217" t="s">
        <v>171</v>
      </c>
      <c r="C21" s="209">
        <v>3</v>
      </c>
      <c r="D21" s="177"/>
      <c r="E21" s="218">
        <f>C21*D21</f>
        <v>0</v>
      </c>
    </row>
    <row r="22" spans="1:5" x14ac:dyDescent="0.2">
      <c r="A22" s="184"/>
      <c r="B22" s="181"/>
      <c r="C22" s="182"/>
      <c r="D22" s="183"/>
      <c r="E22" s="185"/>
    </row>
    <row r="23" spans="1:5" x14ac:dyDescent="0.2">
      <c r="A23" s="186" t="s">
        <v>146</v>
      </c>
      <c r="B23" s="187"/>
      <c r="C23" s="221">
        <f>SUM(C8:C22)</f>
        <v>176</v>
      </c>
      <c r="D23" s="188"/>
      <c r="E23" s="189">
        <f>SUM(E8:E22)</f>
        <v>0</v>
      </c>
    </row>
    <row r="24" spans="1:5" x14ac:dyDescent="0.2">
      <c r="A24" s="190"/>
      <c r="B24" s="190"/>
      <c r="C24" s="178"/>
      <c r="D24" s="179"/>
      <c r="E24" s="191"/>
    </row>
    <row r="25" spans="1:5" x14ac:dyDescent="0.2">
      <c r="A25" s="192"/>
      <c r="B25" s="192"/>
      <c r="C25" s="192"/>
      <c r="D25" s="192"/>
      <c r="E25" s="192"/>
    </row>
    <row r="27" spans="1:5" s="193" customFormat="1" ht="15" x14ac:dyDescent="0.25">
      <c r="A27" s="166" t="s">
        <v>22</v>
      </c>
      <c r="B27" s="166"/>
      <c r="C27" s="166"/>
      <c r="D27" s="166"/>
      <c r="E27" s="167"/>
    </row>
    <row r="28" spans="1:5" s="193" customFormat="1" ht="15" x14ac:dyDescent="0.25">
      <c r="A28" s="168"/>
      <c r="B28" s="168"/>
      <c r="C28" s="168"/>
      <c r="D28" s="194"/>
      <c r="E28" s="169"/>
    </row>
    <row r="29" spans="1:5" s="197" customFormat="1" ht="39" x14ac:dyDescent="0.25">
      <c r="A29" s="170" t="s">
        <v>159</v>
      </c>
      <c r="B29" s="171" t="s">
        <v>24</v>
      </c>
      <c r="C29" s="172" t="s">
        <v>181</v>
      </c>
      <c r="D29" s="195" t="s">
        <v>21</v>
      </c>
      <c r="E29" s="196"/>
    </row>
    <row r="30" spans="1:5" s="193" customFormat="1" ht="15" x14ac:dyDescent="0.25">
      <c r="A30" s="176" t="s">
        <v>184</v>
      </c>
      <c r="B30" s="222">
        <v>1000000</v>
      </c>
      <c r="C30" s="198"/>
      <c r="D30" s="222">
        <f>(B30)+C30*B30</f>
        <v>1000000</v>
      </c>
      <c r="E30" s="199"/>
    </row>
    <row r="31" spans="1:5" s="193" customFormat="1" ht="15" x14ac:dyDescent="0.25">
      <c r="A31" s="200" t="s">
        <v>166</v>
      </c>
      <c r="B31" s="201"/>
      <c r="C31" s="201"/>
      <c r="D31" s="223">
        <f>E23+D30</f>
        <v>1000000</v>
      </c>
      <c r="E31" s="202"/>
    </row>
    <row r="32" spans="1:5" x14ac:dyDescent="0.2">
      <c r="D32" s="203"/>
    </row>
  </sheetData>
  <sheetProtection algorithmName="SHA-512" hashValue="hbROG7tQ9HpdhGCiTV5agdlgUZAOI7Ke4ob5MZz1+bl3dPPSo8SVHlIevjYH5Fdf4bK+xd6ovvFZ2a2PGUjMmA==" saltValue="04JsWfx1jw+MEtzHK/QQrw==" spinCount="100000" sheet="1" objects="1" scenarios="1"/>
  <mergeCells count="7">
    <mergeCell ref="A31:C31"/>
    <mergeCell ref="A1:E1"/>
    <mergeCell ref="A2:E2"/>
    <mergeCell ref="A5:E6"/>
    <mergeCell ref="A23:B23"/>
    <mergeCell ref="A27:E28"/>
    <mergeCell ref="E29:E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89FD7-0F94-43EC-B105-23A9BCD5C822}">
  <dimension ref="A1:H28"/>
  <sheetViews>
    <sheetView workbookViewId="0">
      <selection activeCell="D34" sqref="D34"/>
    </sheetView>
  </sheetViews>
  <sheetFormatPr baseColWidth="10" defaultRowHeight="12.75" x14ac:dyDescent="0.2"/>
  <cols>
    <col min="1" max="1" width="8.42578125" customWidth="1"/>
    <col min="2" max="2" width="70.28515625" customWidth="1"/>
    <col min="3" max="3" width="16.85546875" customWidth="1"/>
    <col min="4" max="4" width="25.28515625" customWidth="1"/>
    <col min="5" max="5" width="23.28515625" customWidth="1"/>
    <col min="6" max="6" width="24" customWidth="1"/>
  </cols>
  <sheetData>
    <row r="1" spans="1:8" ht="14.25" x14ac:dyDescent="0.2">
      <c r="A1" s="103" t="s">
        <v>0</v>
      </c>
      <c r="B1" s="103"/>
      <c r="C1" s="6"/>
      <c r="D1" s="6"/>
      <c r="E1" s="6"/>
      <c r="F1" s="6"/>
    </row>
    <row r="2" spans="1:8" ht="14.25" x14ac:dyDescent="0.2">
      <c r="A2" s="104"/>
      <c r="B2" s="104"/>
      <c r="C2" s="6"/>
      <c r="D2" s="6"/>
      <c r="E2" s="6"/>
      <c r="F2" s="6"/>
    </row>
    <row r="3" spans="1:8" ht="15" x14ac:dyDescent="0.25">
      <c r="A3" s="6"/>
      <c r="B3" s="7" t="s">
        <v>143</v>
      </c>
      <c r="C3" s="7"/>
      <c r="D3" s="8"/>
      <c r="E3" s="8"/>
      <c r="F3" s="8"/>
    </row>
    <row r="4" spans="1:8" ht="15.75" customHeight="1" x14ac:dyDescent="0.2">
      <c r="A4" s="6"/>
      <c r="B4" s="105" t="s">
        <v>142</v>
      </c>
      <c r="C4" s="105"/>
      <c r="D4" s="105"/>
      <c r="E4" s="105"/>
      <c r="F4" s="9"/>
    </row>
    <row r="5" spans="1:8" ht="14.25" x14ac:dyDescent="0.2">
      <c r="A5" s="6"/>
      <c r="B5" s="106"/>
      <c r="C5" s="106"/>
      <c r="D5" s="106"/>
      <c r="E5" s="106"/>
      <c r="F5" s="10"/>
    </row>
    <row r="6" spans="1:8" ht="25.5" x14ac:dyDescent="0.2">
      <c r="A6" s="6"/>
      <c r="B6" s="11" t="s">
        <v>138</v>
      </c>
      <c r="C6" s="19" t="s">
        <v>147</v>
      </c>
      <c r="D6" s="42" t="s">
        <v>139</v>
      </c>
      <c r="E6" s="11" t="s">
        <v>144</v>
      </c>
      <c r="F6" s="11" t="s">
        <v>140</v>
      </c>
    </row>
    <row r="7" spans="1:8" ht="14.25" x14ac:dyDescent="0.2">
      <c r="A7" s="104"/>
      <c r="B7" s="104"/>
      <c r="C7" s="12"/>
      <c r="D7" s="12"/>
      <c r="E7" s="12"/>
      <c r="F7" s="12"/>
    </row>
    <row r="8" spans="1:8" ht="14.25" x14ac:dyDescent="0.2">
      <c r="A8" s="104"/>
      <c r="B8" s="104"/>
      <c r="C8" s="12"/>
      <c r="D8" s="12"/>
      <c r="E8" s="12"/>
      <c r="F8" s="12"/>
    </row>
    <row r="9" spans="1:8" ht="27.75" customHeight="1" x14ac:dyDescent="0.2">
      <c r="A9" s="6"/>
      <c r="B9" s="16" t="s">
        <v>200</v>
      </c>
      <c r="C9" s="6"/>
      <c r="D9" s="13"/>
      <c r="E9" s="14"/>
      <c r="F9" s="14"/>
    </row>
    <row r="10" spans="1:8" ht="15" x14ac:dyDescent="0.25">
      <c r="A10" s="6"/>
      <c r="B10" s="46" t="s">
        <v>204</v>
      </c>
      <c r="C10" s="6">
        <v>10</v>
      </c>
      <c r="D10" s="13" t="s">
        <v>141</v>
      </c>
      <c r="E10" s="17"/>
      <c r="F10" s="18">
        <f>C10*E10</f>
        <v>0</v>
      </c>
    </row>
    <row r="11" spans="1:8" ht="15" x14ac:dyDescent="0.25">
      <c r="A11" s="6"/>
      <c r="B11" s="47" t="s">
        <v>205</v>
      </c>
      <c r="C11" s="6">
        <v>2</v>
      </c>
      <c r="D11" s="13" t="s">
        <v>141</v>
      </c>
      <c r="E11" s="17"/>
      <c r="F11" s="18">
        <f t="shared" ref="F11:F24" si="0">C11*E11</f>
        <v>0</v>
      </c>
    </row>
    <row r="12" spans="1:8" ht="15" x14ac:dyDescent="0.25">
      <c r="A12" s="6"/>
      <c r="B12" s="46" t="s">
        <v>206</v>
      </c>
      <c r="C12" s="6">
        <v>2</v>
      </c>
      <c r="D12" s="13" t="s">
        <v>141</v>
      </c>
      <c r="E12" s="17"/>
      <c r="F12" s="18">
        <f t="shared" si="0"/>
        <v>0</v>
      </c>
    </row>
    <row r="13" spans="1:8" ht="14.25" x14ac:dyDescent="0.2">
      <c r="A13" s="6"/>
      <c r="B13" s="1" t="s">
        <v>203</v>
      </c>
      <c r="C13" s="6">
        <v>2</v>
      </c>
      <c r="D13" s="13" t="s">
        <v>141</v>
      </c>
      <c r="E13" s="17"/>
      <c r="F13" s="18">
        <f t="shared" si="0"/>
        <v>0</v>
      </c>
    </row>
    <row r="14" spans="1:8" ht="28.5" customHeight="1" x14ac:dyDescent="0.2">
      <c r="A14" s="6"/>
      <c r="B14" s="16" t="s">
        <v>201</v>
      </c>
      <c r="C14" s="6"/>
      <c r="D14" s="13"/>
      <c r="E14" s="14"/>
      <c r="F14" s="18"/>
      <c r="H14" s="3"/>
    </row>
    <row r="15" spans="1:8" ht="14.25" x14ac:dyDescent="0.2">
      <c r="A15" s="6"/>
      <c r="B15" s="1" t="s">
        <v>207</v>
      </c>
      <c r="C15" s="6">
        <v>10</v>
      </c>
      <c r="D15" s="13" t="s">
        <v>141</v>
      </c>
      <c r="E15" s="17"/>
      <c r="F15" s="18">
        <f t="shared" si="0"/>
        <v>0</v>
      </c>
    </row>
    <row r="16" spans="1:8" ht="14.25" x14ac:dyDescent="0.2">
      <c r="A16" s="6"/>
      <c r="B16" s="1" t="s">
        <v>208</v>
      </c>
      <c r="C16" s="6">
        <v>6</v>
      </c>
      <c r="D16" s="13" t="s">
        <v>141</v>
      </c>
      <c r="E16" s="17"/>
      <c r="F16" s="18">
        <f t="shared" si="0"/>
        <v>0</v>
      </c>
    </row>
    <row r="17" spans="1:6" ht="14.25" x14ac:dyDescent="0.2">
      <c r="A17" s="6"/>
      <c r="B17" s="1" t="s">
        <v>209</v>
      </c>
      <c r="C17" s="6">
        <v>6</v>
      </c>
      <c r="D17" s="13" t="s">
        <v>141</v>
      </c>
      <c r="E17" s="17"/>
      <c r="F17" s="18">
        <f t="shared" si="0"/>
        <v>0</v>
      </c>
    </row>
    <row r="18" spans="1:6" ht="14.25" x14ac:dyDescent="0.2">
      <c r="A18" s="6"/>
      <c r="B18" s="1" t="s">
        <v>210</v>
      </c>
      <c r="C18" s="6">
        <v>6</v>
      </c>
      <c r="D18" s="13" t="s">
        <v>141</v>
      </c>
      <c r="E18" s="17"/>
      <c r="F18" s="18">
        <f t="shared" si="0"/>
        <v>0</v>
      </c>
    </row>
    <row r="19" spans="1:6" ht="14.25" x14ac:dyDescent="0.2">
      <c r="A19" s="6"/>
      <c r="B19" s="1" t="s">
        <v>211</v>
      </c>
      <c r="C19" s="6">
        <v>2</v>
      </c>
      <c r="D19" s="13" t="s">
        <v>141</v>
      </c>
      <c r="E19" s="17"/>
      <c r="F19" s="18">
        <f t="shared" si="0"/>
        <v>0</v>
      </c>
    </row>
    <row r="20" spans="1:6" ht="14.25" x14ac:dyDescent="0.2">
      <c r="A20" s="6"/>
      <c r="B20" s="1" t="s">
        <v>212</v>
      </c>
      <c r="C20" s="6">
        <v>2</v>
      </c>
      <c r="D20" s="13" t="s">
        <v>141</v>
      </c>
      <c r="E20" s="17"/>
      <c r="F20" s="18">
        <f t="shared" si="0"/>
        <v>0</v>
      </c>
    </row>
    <row r="21" spans="1:6" ht="14.25" x14ac:dyDescent="0.2">
      <c r="A21" s="6"/>
      <c r="B21" s="1" t="s">
        <v>213</v>
      </c>
      <c r="C21" s="6">
        <v>2</v>
      </c>
      <c r="D21" s="13" t="s">
        <v>141</v>
      </c>
      <c r="E21" s="17"/>
      <c r="F21" s="18">
        <f t="shared" si="0"/>
        <v>0</v>
      </c>
    </row>
    <row r="22" spans="1:6" ht="30" customHeight="1" x14ac:dyDescent="0.25">
      <c r="A22" s="15"/>
      <c r="B22" s="16" t="s">
        <v>202</v>
      </c>
      <c r="C22" s="6"/>
      <c r="D22" s="13"/>
      <c r="E22" s="14"/>
      <c r="F22" s="18"/>
    </row>
    <row r="23" spans="1:6" ht="15" x14ac:dyDescent="0.25">
      <c r="A23" s="15"/>
      <c r="B23" s="1" t="s">
        <v>214</v>
      </c>
      <c r="C23" s="6">
        <v>8</v>
      </c>
      <c r="D23" s="13" t="s">
        <v>141</v>
      </c>
      <c r="E23" s="17"/>
      <c r="F23" s="18">
        <f t="shared" si="0"/>
        <v>0</v>
      </c>
    </row>
    <row r="24" spans="1:6" ht="15" x14ac:dyDescent="0.25">
      <c r="A24" s="15"/>
      <c r="B24" s="1" t="s">
        <v>215</v>
      </c>
      <c r="C24" s="6">
        <v>2</v>
      </c>
      <c r="D24" s="13" t="s">
        <v>141</v>
      </c>
      <c r="E24" s="17"/>
      <c r="F24" s="18">
        <f t="shared" si="0"/>
        <v>0</v>
      </c>
    </row>
    <row r="25" spans="1:6" ht="15" x14ac:dyDescent="0.25">
      <c r="A25" s="102"/>
      <c r="B25" s="102"/>
      <c r="C25" s="6"/>
      <c r="D25" s="6"/>
      <c r="E25" s="6"/>
      <c r="F25" s="6"/>
    </row>
    <row r="26" spans="1:6" ht="15.75" thickBot="1" x14ac:dyDescent="0.3">
      <c r="A26" s="15"/>
      <c r="B26" s="37" t="s">
        <v>166</v>
      </c>
      <c r="C26" s="37"/>
      <c r="D26" s="37"/>
      <c r="E26" s="38"/>
      <c r="F26" s="39">
        <f>SUM(F10:F25)</f>
        <v>0</v>
      </c>
    </row>
    <row r="27" spans="1:6" ht="15.75" thickTop="1" x14ac:dyDescent="0.25">
      <c r="A27" s="102"/>
      <c r="B27" s="102"/>
      <c r="C27" s="6"/>
      <c r="D27" s="6"/>
      <c r="E27" s="6"/>
      <c r="F27" s="6"/>
    </row>
    <row r="28" spans="1:6" ht="24.75" x14ac:dyDescent="0.25">
      <c r="A28" s="15"/>
      <c r="B28" s="45" t="s">
        <v>165</v>
      </c>
      <c r="C28" s="15"/>
      <c r="D28" s="15"/>
      <c r="E28" s="15"/>
      <c r="F28" s="15"/>
    </row>
  </sheetData>
  <mergeCells count="8">
    <mergeCell ref="A25:B25"/>
    <mergeCell ref="A27:B27"/>
    <mergeCell ref="A1:B1"/>
    <mergeCell ref="A2:B2"/>
    <mergeCell ref="B4:E4"/>
    <mergeCell ref="B5:E5"/>
    <mergeCell ref="A7:B7"/>
    <mergeCell ref="A8:B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2DEA-0257-4F80-B421-751E31FEBCE6}">
  <dimension ref="A1:B6"/>
  <sheetViews>
    <sheetView workbookViewId="0">
      <selection activeCell="E29" sqref="E29"/>
    </sheetView>
  </sheetViews>
  <sheetFormatPr baseColWidth="10" defaultColWidth="11.42578125" defaultRowHeight="12.75" x14ac:dyDescent="0.2"/>
  <cols>
    <col min="1" max="1" width="83.7109375" customWidth="1"/>
    <col min="2" max="2" width="56.140625" customWidth="1"/>
  </cols>
  <sheetData>
    <row r="1" spans="1:2" ht="31.5" x14ac:dyDescent="0.2">
      <c r="A1" s="32" t="s">
        <v>160</v>
      </c>
      <c r="B1" s="33"/>
    </row>
    <row r="2" spans="1:2" ht="18.75" x14ac:dyDescent="0.3">
      <c r="A2" s="34" t="s">
        <v>161</v>
      </c>
      <c r="B2" s="35">
        <f>'B1 Nyanskaffelser'!J71</f>
        <v>0</v>
      </c>
    </row>
    <row r="3" spans="1:2" ht="18.75" x14ac:dyDescent="0.3">
      <c r="A3" s="34" t="s">
        <v>162</v>
      </c>
      <c r="B3" s="35">
        <f>'B2 Kontroll - service'!E28</f>
        <v>0</v>
      </c>
    </row>
    <row r="4" spans="1:2" ht="18.75" x14ac:dyDescent="0.3">
      <c r="A4" s="34" t="s">
        <v>163</v>
      </c>
      <c r="B4" s="35">
        <f>'B3 Timepris og påslagsprosent'!D31</f>
        <v>1000000</v>
      </c>
    </row>
    <row r="5" spans="1:2" ht="18.75" x14ac:dyDescent="0.3">
      <c r="A5" s="34" t="s">
        <v>175</v>
      </c>
      <c r="B5" s="35">
        <f>'B4 Oppmøtekostnad'!F26</f>
        <v>0</v>
      </c>
    </row>
    <row r="6" spans="1:2" ht="21" x14ac:dyDescent="0.35">
      <c r="A6" s="40" t="s">
        <v>164</v>
      </c>
      <c r="B6" s="41">
        <f>SUM(B2:B5)</f>
        <v>1000000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922A5C59DE1EBB4B9C388C0EDAA59892" ma:contentTypeVersion="6" ma:contentTypeDescription="Opprett et nytt dokument." ma:contentTypeScope="" ma:versionID="51a4acf26a9afea77b75606ad2af0606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be5dbda98f953eecb7284220740e142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d06a886-c84c-49b5-8dac-fb28edd57674}" ma:internalName="TaxCatchAll" ma:showField="CatchAllData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ad06a886-c84c-49b5-8dac-fb28edd57674}" ma:internalName="TaxCatchAllLabel" ma:readOnly="true" ma:showField="CatchAllDataLabel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Props1.xml><?xml version="1.0" encoding="utf-8"?>
<ds:datastoreItem xmlns:ds="http://schemas.openxmlformats.org/officeDocument/2006/customXml" ds:itemID="{65D24B3E-01BD-43E2-A48D-08B054F1A5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405BD9-B6D1-4738-8343-15BF6882951F}">
  <ds:schemaRefs>
    <ds:schemaRef ds:uri="http://schemas.microsoft.com/office/2006/metadata/properties"/>
    <ds:schemaRef ds:uri="http://schemas.microsoft.com/office/infopath/2007/PartnerControls"/>
    <ds:schemaRef ds:uri="1446590e-b397-4948-98cc-2ba3c8972ca4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1D45983-D146-421E-BA52-0A2ADA440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BEC2A0-4A5B-45AB-A89E-6984DE2E9F5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B1 Nyanskaffelser</vt:lpstr>
      <vt:lpstr>B2 Kontroll - service</vt:lpstr>
      <vt:lpstr>B3 Timepris og påslagsprosent</vt:lpstr>
      <vt:lpstr>B4 Oppmøtekostnad</vt:lpstr>
      <vt:lpstr>Totalsum til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9 - Prisskjema R01922 Oslo, Oslofjord og Romerike</dc:title>
  <dc:subject/>
  <dc:creator>Ann Kristin Iversen</dc:creator>
  <cp:keywords/>
  <dc:description/>
  <cp:lastModifiedBy>Lundberg, Maritha</cp:lastModifiedBy>
  <cp:revision/>
  <dcterms:created xsi:type="dcterms:W3CDTF">2017-10-19T07:12:56Z</dcterms:created>
  <dcterms:modified xsi:type="dcterms:W3CDTF">2026-06-09T09:59:24Z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0x010100EE04A17F31714CF689F55AD2A6CBD71700922A5C59DE1EBB4B9C388C0EDAA59892</vt:lpwstr>
  </property>
  <property fmtid="{D5CDD505-2E9C-101B-9397-08002B2CF9AE}" pid="3" name="ContractDocumentKeywords">
    <vt:lpwstr/>
  </property>
  <property fmtid="{D5CDD505-2E9C-101B-9397-08002B2CF9AE}" pid="4" name="ContractDocumentCategories">
    <vt:lpwstr/>
  </property>
  <property fmtid="{D5CDD505-2E9C-101B-9397-08002B2CF9AE}" pid="5" name="SharedWithUsers">
    <vt:lpwstr>33;#Henriksen, Bjørnar</vt:lpwstr>
  </property>
</Properties>
</file>